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3.РАЗМЕЩЕНИЕ ЗАКУПОК 2024\1.На проверку\11.Ноябрь\Демонтаж зданий Сочи\Документы АТП\"/>
    </mc:Choice>
  </mc:AlternateContent>
  <bookViews>
    <workbookView xWindow="0" yWindow="0" windowWidth="38400" windowHeight="16200"/>
  </bookViews>
  <sheets>
    <sheet name="Лист2 (2)" sheetId="1" r:id="rId1"/>
  </sheets>
  <definedNames>
    <definedName name="_xlnm.Print_Area" localSheetId="0">'Лист2 (2)'!$A$1:$H$171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4" i="1" l="1"/>
  <c r="H163" i="1" l="1"/>
  <c r="H162" i="1"/>
  <c r="H161" i="1"/>
  <c r="H159" i="1"/>
  <c r="H157" i="1"/>
  <c r="H154" i="1"/>
  <c r="H152" i="1"/>
  <c r="H150" i="1"/>
  <c r="H148" i="1"/>
  <c r="H145" i="1"/>
  <c r="H144" i="1"/>
  <c r="H143" i="1"/>
  <c r="H142" i="1"/>
  <c r="H141" i="1"/>
  <c r="H138" i="1"/>
  <c r="H137" i="1"/>
  <c r="H135" i="1"/>
  <c r="H130" i="1"/>
  <c r="H120" i="1"/>
  <c r="H116" i="1"/>
  <c r="H109" i="1"/>
  <c r="H107" i="1"/>
  <c r="H106" i="1"/>
  <c r="H103" i="1"/>
  <c r="H75" i="1"/>
  <c r="H74" i="1"/>
  <c r="H73" i="1"/>
  <c r="H72" i="1"/>
  <c r="H71" i="1"/>
  <c r="H70" i="1"/>
  <c r="H69" i="1"/>
  <c r="H68" i="1"/>
  <c r="H67" i="1"/>
  <c r="H65" i="1"/>
  <c r="H64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36" i="1"/>
  <c r="H35" i="1"/>
  <c r="H34" i="1"/>
  <c r="H33" i="1"/>
  <c r="H32" i="1"/>
  <c r="H31" i="1"/>
  <c r="H30" i="1"/>
  <c r="H29" i="1"/>
  <c r="H28" i="1"/>
  <c r="H27" i="1"/>
  <c r="H24" i="1"/>
  <c r="H23" i="1"/>
  <c r="H19" i="1"/>
  <c r="H18" i="1"/>
  <c r="H17" i="1"/>
  <c r="H16" i="1"/>
  <c r="H15" i="1"/>
  <c r="H14" i="1"/>
  <c r="H13" i="1"/>
  <c r="H12" i="1"/>
  <c r="H11" i="1"/>
  <c r="H10" i="1"/>
  <c r="H8" i="1"/>
  <c r="H104" i="1" l="1"/>
  <c r="H151" i="1"/>
  <c r="H63" i="1"/>
</calcChain>
</file>

<file path=xl/sharedStrings.xml><?xml version="1.0" encoding="utf-8"?>
<sst xmlns="http://schemas.openxmlformats.org/spreadsheetml/2006/main" count="498" uniqueCount="271">
  <si>
    <t>№ п/п</t>
  </si>
  <si>
    <t>Расшифровка</t>
  </si>
  <si>
    <t>Наименование работ</t>
  </si>
  <si>
    <t>Ед. изм.</t>
  </si>
  <si>
    <t>Номер на плане</t>
  </si>
  <si>
    <t>п.1</t>
  </si>
  <si>
    <t>м3</t>
  </si>
  <si>
    <t>п.2</t>
  </si>
  <si>
    <t>Разборка ж.б. фундамента экскаватором с гидромолотом</t>
  </si>
  <si>
    <t>п.9</t>
  </si>
  <si>
    <t>тн</t>
  </si>
  <si>
    <t>п.11</t>
  </si>
  <si>
    <t>п.13</t>
  </si>
  <si>
    <t>п.15</t>
  </si>
  <si>
    <t>п.16</t>
  </si>
  <si>
    <t>п.18</t>
  </si>
  <si>
    <t>п.м</t>
  </si>
  <si>
    <t>п.25</t>
  </si>
  <si>
    <t>п.68</t>
  </si>
  <si>
    <t>п.70</t>
  </si>
  <si>
    <t>п.м.</t>
  </si>
  <si>
    <t>п.77</t>
  </si>
  <si>
    <t>п.78</t>
  </si>
  <si>
    <t>п.85</t>
  </si>
  <si>
    <t>п.87</t>
  </si>
  <si>
    <t>п.88</t>
  </si>
  <si>
    <t>п.95</t>
  </si>
  <si>
    <t>п.96</t>
  </si>
  <si>
    <t>п.103</t>
  </si>
  <si>
    <t>п.104</t>
  </si>
  <si>
    <t>п.111</t>
  </si>
  <si>
    <t>п.112</t>
  </si>
  <si>
    <t>п.119</t>
  </si>
  <si>
    <t>п.126</t>
  </si>
  <si>
    <t>п.133</t>
  </si>
  <si>
    <t>п.134</t>
  </si>
  <si>
    <t>п.141</t>
  </si>
  <si>
    <t>п.148</t>
  </si>
  <si>
    <t>п.155</t>
  </si>
  <si>
    <t>п.162</t>
  </si>
  <si>
    <t>п.163</t>
  </si>
  <si>
    <t>п.170</t>
  </si>
  <si>
    <t>п.171</t>
  </si>
  <si>
    <t>п.178</t>
  </si>
  <si>
    <t>п.185</t>
  </si>
  <si>
    <t>п.186</t>
  </si>
  <si>
    <t>п.193</t>
  </si>
  <si>
    <t>п.194</t>
  </si>
  <si>
    <t>п.201</t>
  </si>
  <si>
    <t>п.202</t>
  </si>
  <si>
    <t>п.209</t>
  </si>
  <si>
    <t>п.216</t>
  </si>
  <si>
    <t>п.223</t>
  </si>
  <si>
    <t>п.230</t>
  </si>
  <si>
    <t>п.231</t>
  </si>
  <si>
    <t>п.238</t>
  </si>
  <si>
    <t>п.245</t>
  </si>
  <si>
    <t>п.260</t>
  </si>
  <si>
    <t>п.267</t>
  </si>
  <si>
    <t>п.277</t>
  </si>
  <si>
    <t>п.278</t>
  </si>
  <si>
    <t>п.285</t>
  </si>
  <si>
    <t>п.287</t>
  </si>
  <si>
    <t>п.294</t>
  </si>
  <si>
    <t>п.295</t>
  </si>
  <si>
    <t>п.298</t>
  </si>
  <si>
    <t>п.299</t>
  </si>
  <si>
    <t>Поэлементный демонтаж окон (стекло)</t>
  </si>
  <si>
    <t>м2</t>
  </si>
  <si>
    <t>Поэлементный демонтаж кровли (металл)</t>
  </si>
  <si>
    <t>п.301-303</t>
  </si>
  <si>
    <t>п.304-306</t>
  </si>
  <si>
    <t>Металлолом (350км)</t>
  </si>
  <si>
    <t>шт</t>
  </si>
  <si>
    <t>Итого</t>
  </si>
  <si>
    <t>НДС 20%</t>
  </si>
  <si>
    <t>Итого с НДС 20%</t>
  </si>
  <si>
    <t xml:space="preserve">Ведомость объемов и стоимости </t>
  </si>
  <si>
    <t xml:space="preserve">Строительный объем </t>
  </si>
  <si>
    <t>*Стоимость, руб.**</t>
  </si>
  <si>
    <t>*Цена за ед-цу, руб.**</t>
  </si>
  <si>
    <t>пос. Кудепста, Сухумское ш., д.50/1 КН ЗУ: 23:49:0304023:1427</t>
  </si>
  <si>
    <t>Снос забора экскаватором, материал: металл L=14,3м; H=1м;с разборкой ж.б. фундамента экскаватором с гидромолотом</t>
  </si>
  <si>
    <t>Объект №4 п.2</t>
  </si>
  <si>
    <t>пос. Кудепста, Сухумское ш., д.50/2 КН ЗУ: 23:49:0304026:60</t>
  </si>
  <si>
    <t>Разборка жилого здания экскаватором (11,9x9,4x14,2), 3эт., стены: отсевной блок</t>
  </si>
  <si>
    <t>Снос нежилого здания экскаватором (9,9x5,4x10,9), 2эт., стены: отсевной блок</t>
  </si>
  <si>
    <t>Снос нежилого здания экскаватором (10,8x5,2x3,5), 1эт., стены: отсевной блок</t>
  </si>
  <si>
    <t>Снос навеса экскаватором (11,8x3,3x3,4), 1эт., стены: металл</t>
  </si>
  <si>
    <t>Снос нежилого здания экскаватором (cложной формы, h=3,5), 1эт., стены: отсевной блок</t>
  </si>
  <si>
    <t>Объект №5 п.3</t>
  </si>
  <si>
    <t>Объект №5 п.4</t>
  </si>
  <si>
    <t>Объект №5 п 4</t>
  </si>
  <si>
    <t>Объект №5 п.5</t>
  </si>
  <si>
    <t>Объект №5 п.6</t>
  </si>
  <si>
    <t>Объект №5 п.7</t>
  </si>
  <si>
    <t>Объект №5 п.8</t>
  </si>
  <si>
    <t>Снос забора экскаватором, материал: металл L=48,4м; H=2м ;с разборкой ж.б. фундамента экскаватором с гидромолотом</t>
  </si>
  <si>
    <t>Объект №5 п.9</t>
  </si>
  <si>
    <t>пос. Кудепста, Сухумское ш., д. б/н  КН ЗУ:23:49:0304026:1240</t>
  </si>
  <si>
    <t>Снос пристройки экскаватором (1,5x1,5x3,1), 1эт., стены: отсевной блок</t>
  </si>
  <si>
    <t>Снос бытовки экскаватором (1,2x1,4x2,8), 1эт., стены: металл</t>
  </si>
  <si>
    <t>Объект №8 п.10,11</t>
  </si>
  <si>
    <t>Объект №8 п.12</t>
  </si>
  <si>
    <t>пос. Кудепста, Сухумское ш., д. б/н  КН ЗУ: 23:49:0304026:130</t>
  </si>
  <si>
    <t>Снос склада экскаватором (30,9x9,4x5,9), 1эт., стены: металл</t>
  </si>
  <si>
    <t>Снос склада экскаватором (36,4x12,4x6,1), 1эт., стены: металл</t>
  </si>
  <si>
    <t>Снос нежилого строения экскаватором (4,6x2,9x2,5), 1эт., стены: металл</t>
  </si>
  <si>
    <t>Снос нежилого строения экскаватором (4x2,6x2,3), 1эт., стены: металл</t>
  </si>
  <si>
    <t>Снос гаражей экскаватором (8,7x12,6x2,8), 1эт., стены: отсевной блок</t>
  </si>
  <si>
    <t>Снос нежилого строения экскаватором (5,7x3,8x3), 1эт., стены: металл</t>
  </si>
  <si>
    <t>Снос нежилого строения экскаватором (2,9x6,8x3), 1эт., стены: металл</t>
  </si>
  <si>
    <t>Снос склада экскаватором (3,4x41,3x4), 1эт., стены: металл</t>
  </si>
  <si>
    <t>Снос навеса экскаватором (13,7x7,8x3,3), 1эт., стены: металл</t>
  </si>
  <si>
    <t>Снос навеса экскаватором (13,2x11,6x3,5), 1эт., стены: металл</t>
  </si>
  <si>
    <t>Снос навеса экскаватором (7,5x5,8x2,4), 1эт., стены: металл</t>
  </si>
  <si>
    <t>Снос нежилого строения экскаватором (8,6x4x4,7), 1эт., стены: металл</t>
  </si>
  <si>
    <t>Снос навеса экскаватором (6,7x2,3x2), 1эт., стены: металл</t>
  </si>
  <si>
    <t>Снос навеса экскаватором (14,3x13,2x3,4), 1эт., стены: металл</t>
  </si>
  <si>
    <t>Снос забора экскаватором, материал: металл L=233,6м; H=2м;с разборкой ж.б. фундамента экскаватором с гидромолотом</t>
  </si>
  <si>
    <t>Объект №10 п.13</t>
  </si>
  <si>
    <t>Объект №10 п.14</t>
  </si>
  <si>
    <t>Объект №10 п.15,16</t>
  </si>
  <si>
    <t>Объект №10 п.17</t>
  </si>
  <si>
    <t>Объект №10 п.18,19,20,21,22,23,24,25</t>
  </si>
  <si>
    <t>Объект №10 п.18,19,20, 21,22,23,24,25</t>
  </si>
  <si>
    <t>Объект №10 п.26</t>
  </si>
  <si>
    <t>м.п</t>
  </si>
  <si>
    <t>пос. Кудепста, Сухумское ш., д. 44  КН ЗУ: 23:49:0304026:2</t>
  </si>
  <si>
    <t>Снос автосервиса экскаватором (13x9,4x5,3), 1эт., стены: отсевной блок</t>
  </si>
  <si>
    <t>Снос жилого здания экскаватором (27,2x9,3x4), 1эт., стены: отсевной блок</t>
  </si>
  <si>
    <t>Объект №14 п.27</t>
  </si>
  <si>
    <t>Объект №14 п.28</t>
  </si>
  <si>
    <t>Снос жилого здания экскаватором (27,6x5x4), 1эт., стены: отсевной блок</t>
  </si>
  <si>
    <t>Снос жилого здания экскаватором (11,1x7x4,1), 1эт., стены: отсевной блок</t>
  </si>
  <si>
    <t>Снос жилой пристройки к зданию экскаватором (8,2x4,3x3,3), 1эт., стены: отсевной блок</t>
  </si>
  <si>
    <t>Объект №14 п.29</t>
  </si>
  <si>
    <t>Объект №14 п.30</t>
  </si>
  <si>
    <t>Объект №14 п.31</t>
  </si>
  <si>
    <t>Снос жилого строения экскаватором (5,2x3x3,2), 1эт., стены: отсевной блок</t>
  </si>
  <si>
    <t>Снос жилого строения экскаватором (3x5,9x3,1), 1эт., стены: отсевной блок</t>
  </si>
  <si>
    <t>Снос навеса экскаватором (6,4x8x4), 1эт., стены: металл</t>
  </si>
  <si>
    <t>Снос склада экскаватором (7,7x4,2x3,6), 1эт., стены: металл</t>
  </si>
  <si>
    <t>Снос склада экскаватором (7,6x8x3,5), 1эт., стены: отсевной блок</t>
  </si>
  <si>
    <t>Снос навеса экскаватором (2,4x2x2,8), 1эт., стены: металл</t>
  </si>
  <si>
    <t>Снос забора экскаватором, материал: металл L=64,3м; H=2м, с разборкой ж.б. фундамента экскаватором с гидромолотом</t>
  </si>
  <si>
    <t>Объект №14 п.32</t>
  </si>
  <si>
    <t>Объект №14 п.33</t>
  </si>
  <si>
    <t>Объект №14 п.34</t>
  </si>
  <si>
    <t>Объект №14 п.35</t>
  </si>
  <si>
    <t>Объект №14 п.36</t>
  </si>
  <si>
    <t>пос. Кудепста, Сухумское ш., д. б/н КН ЗУ: 23:49:0304026:1</t>
  </si>
  <si>
    <t>Снос жилого здания экскаватором (27,5x14,4x7,3), 2эт., стены: отсевной блок</t>
  </si>
  <si>
    <t>Снос жилого здания экскаватором (21,4x18,4x10,5), 3эт., стены: отсевной блок</t>
  </si>
  <si>
    <t>Снос навеса экскаватором (16,1x4,2x4,1), 1эт., стены: металл</t>
  </si>
  <si>
    <t>Снос навеса экскаватором (3,8x1,7x2,5), 1эт., стены: металл</t>
  </si>
  <si>
    <t>Объект №15 п.37</t>
  </si>
  <si>
    <t>Объект №15 п.38</t>
  </si>
  <si>
    <t>Объект №15 п.39,40</t>
  </si>
  <si>
    <t>Снос навеса экскаватором (3,6x1,7x2,5), 1эт., стены: металл</t>
  </si>
  <si>
    <t>Снос навеса экскаватором (9,6x6,1x3,9), 1эт., стены: металл</t>
  </si>
  <si>
    <t>Снос нежилой пристройки экскаватором (7,8x6,1x3,9), 1эт., стены: дерево</t>
  </si>
  <si>
    <t>Объект №15 п.41</t>
  </si>
  <si>
    <t>Снос нежилого строения экскаватором (7,2x7,2x3,2), 1эт., стены: железобетон</t>
  </si>
  <si>
    <t>Снос гаража экскаватором (7,1x6,8x4,3), 1эт., стены: отсевной блок</t>
  </si>
  <si>
    <t>Снос забора, материал и железобетон : L=145м; H =1,8м , с разборкой фундаментов гидромолотом</t>
  </si>
  <si>
    <t>Снос отеля экскаватором (сложной формы S=412,8м2; h=6,5м), 2эт., стены: отсевной блок</t>
  </si>
  <si>
    <t>Снос навеса экскаватором (3,3x3x2,8), 1эт., стены: металл</t>
  </si>
  <si>
    <t>Снос забора экскаватором, материал: железобетон. L=79,9м; H=2,2м</t>
  </si>
  <si>
    <t>Объект №15 п.42</t>
  </si>
  <si>
    <t>Объект №15 п.43</t>
  </si>
  <si>
    <t>Объект №15 п.44</t>
  </si>
  <si>
    <t>пос. Кудепста, ул. Эпроновская, д. б/н КН ЗУ: 23:49:0402001:1002</t>
  </si>
  <si>
    <t>Снос гаража экскаватором (28,7x10,8x6,6), 1эт., стены: кирпич</t>
  </si>
  <si>
    <t>Снос нежилого здания экскаватором (7,9x4,8x5,1), 1эт., стены: кирпич</t>
  </si>
  <si>
    <t>Снос склада экскаватором (4,6x10,1x3,6), 1эт., стены: кирпич</t>
  </si>
  <si>
    <t>Снос нежилого здания экскаватором (75,5x11,5x6), 1эт., стены: кирпич</t>
  </si>
  <si>
    <t>Снос нежилого здания экскаватором (29,5x8,6x5,7), 1эт., стены: кирпич</t>
  </si>
  <si>
    <t>Снос нежилого строения экскаватором (7x5,3x4), 1эт., стены: металл</t>
  </si>
  <si>
    <t>Снос нежилого строения экскаватором (5,3x3,1x2,5), 1эт., стены: железобетон</t>
  </si>
  <si>
    <t>Снос пристройки экскаватором (4,9x3,8x5), 1эт., стены: кирпич</t>
  </si>
  <si>
    <t>Снос навеса экскаватором (5,7x3,3x2), 1эт., стены: металл</t>
  </si>
  <si>
    <t>Снос пристройки экскаватором (3,1x4,1x2,9), 1эт., стены: кирпич</t>
  </si>
  <si>
    <t>Снос пристройки экскаватором (5,3x4,1x3), 1эт., стены: кирпич</t>
  </si>
  <si>
    <t>Снос навеса экскаватором (3,3x3,2x2,3), 1эт., стены: металл</t>
  </si>
  <si>
    <t>Снос пристройки экскаватором (3,2x1,3x2,8), 1эт., стены: кирпич</t>
  </si>
  <si>
    <t>Снос стены экскаватором (14,6x0,2x2,1), 1эт., материал: железобетон</t>
  </si>
  <si>
    <t>Снос забора экскаватором, материал: металл. L=65м; H=2,1м;;с разборкой ж.б. фундамента экскаватором с гидромолотом</t>
  </si>
  <si>
    <t>Объект №16 п.45</t>
  </si>
  <si>
    <t>Объект №16 п.46</t>
  </si>
  <si>
    <t>Объект №16 п.47</t>
  </si>
  <si>
    <t>Объект №16 п.48</t>
  </si>
  <si>
    <t>Объект №16 п.49</t>
  </si>
  <si>
    <t>Объект №16 п.50</t>
  </si>
  <si>
    <t>Объект №16 п.51</t>
  </si>
  <si>
    <t>Объект №16 п.52</t>
  </si>
  <si>
    <t>Объект №16 п.53</t>
  </si>
  <si>
    <t>пос. Кудепста, ул. Эпроновская, д. б/н КН ЗУ: 23:49:0402001:1087</t>
  </si>
  <si>
    <t>Снос нежилого здания экскаватором (5,6x3,3x3,8), 1эт., стены: железобетон</t>
  </si>
  <si>
    <t>Снос забора экскаватором, материал: металл. L=117м; H=1,7м, с разборкой фундаментов гидромолотом</t>
  </si>
  <si>
    <t>Снос навеса экскаватором (4,4x3,6x2,3), 1эт., стены: металл</t>
  </si>
  <si>
    <t>Объект №17 п.54</t>
  </si>
  <si>
    <t>Объект №17 п.55</t>
  </si>
  <si>
    <t>Объект №17 п.56</t>
  </si>
  <si>
    <t>пос. Кудепста, ул. Эпроновская, д.1А/2 КН ЗУ: 23:49:0402001:1323</t>
  </si>
  <si>
    <t>Снос общественного здания экскаватором (48,4x14,5x7), 2эт., стены: отсевной блок</t>
  </si>
  <si>
    <t>Снос забора, материал: железобетон L=81,1м; H =1,7м; с разборкой фундаментов гидромолотом</t>
  </si>
  <si>
    <t>Снос нежилой пристройки экскаватором (5,4x4,7x4), 1эт., стены: отсевной блок</t>
  </si>
  <si>
    <t>Снос навеса экскаватором (8,6x8,5x4,3), 1эт., стены: металл</t>
  </si>
  <si>
    <t>Объект №19 п.57</t>
  </si>
  <si>
    <t>Объект №19 п.58</t>
  </si>
  <si>
    <t>Объект №19 п.59</t>
  </si>
  <si>
    <t>Объект №19 п.60</t>
  </si>
  <si>
    <t>пос. Кудепста, пер. Тихий, д.1/2 КН ЗУ: б/н</t>
  </si>
  <si>
    <t>Снос склада экскаватором (19,5x6x8), 2эт., стены: металл</t>
  </si>
  <si>
    <t>Снос навеса экскаватором (9,6x8,4x6,5), 1эт., стены: металл</t>
  </si>
  <si>
    <t>Объект №20 п.61</t>
  </si>
  <si>
    <t>Объект №20 п.62</t>
  </si>
  <si>
    <t>пос. Кудепста, Сухумское ш. КН ЗУ: 23:49:0401008:1878</t>
  </si>
  <si>
    <t>Снос санузла экскаватором (4,2x1,6x3,4), 1эт., стены: кирпич</t>
  </si>
  <si>
    <t>Снос нежилого строения экскаватором (6x3x3), 1эт., стены: металл</t>
  </si>
  <si>
    <t>Снос нежилого строения экскаватором (8x5,8x2,6), 1эт., стены: металл</t>
  </si>
  <si>
    <t>Снос бытовки экскаватором (5,1x3,2x2,5), 1эт., стены: металл</t>
  </si>
  <si>
    <t>Снос нежилого строения экскаватором (6x3x3,3), 1эт., стены: металл</t>
  </si>
  <si>
    <t>Снос незавершенного строительством здания экскаватором (6,6x8x1), 1эт., стены: железобетон</t>
  </si>
  <si>
    <t>Снос забора экскаватором, материал: металл L=63м; H=2м, с разборкой ж.б. фундамента экскаватором с гидромолотом</t>
  </si>
  <si>
    <t>Объект №21 п.63</t>
  </si>
  <si>
    <t>Объект №21 п.64</t>
  </si>
  <si>
    <t>Объект №21 п.65</t>
  </si>
  <si>
    <t>Объект №21 п.66</t>
  </si>
  <si>
    <t>Объект №21 п.67</t>
  </si>
  <si>
    <t>Объект №21 п.68</t>
  </si>
  <si>
    <t>пос. Кудепста, Сухумское ш. КН ЗУ: 23:49:0000000:9394</t>
  </si>
  <si>
    <t>Снос навеса экскаватором (25,7x3,7x5), 1эт., стены: металл</t>
  </si>
  <si>
    <t>Снос сарая экскаватором (6,5x3,2x2,3), 1эт., стены: дерево</t>
  </si>
  <si>
    <t>Снос нежилого строения экскаватором (4,1x1,7x2,6), 1эт., стены: дерево</t>
  </si>
  <si>
    <t>Объект №21 п.69</t>
  </si>
  <si>
    <t>Объект №21 п.69,70</t>
  </si>
  <si>
    <t>Объект №21 п.71</t>
  </si>
  <si>
    <t>Снос забора, материал: железобетон и металл. L=63,8м; H =2,2м;с разборкой ж.б. фундамента экскаватором с гидромолотом</t>
  </si>
  <si>
    <t>Поэлементный демонтаж</t>
  </si>
  <si>
    <t>Вывоз отходов от сноса и разборки зданий</t>
  </si>
  <si>
    <t>Лом изделий из стекла (350км)</t>
  </si>
  <si>
    <t>Дерево (15 км)</t>
  </si>
  <si>
    <t>Лом кирпичной кладки (15 км)</t>
  </si>
  <si>
    <t>Лом железобетонных изделий (15км)</t>
  </si>
  <si>
    <t>Лом железобетонных изделий (жб фундамент) (15км)</t>
  </si>
  <si>
    <t>Демонтаж инженерных коммуникаций</t>
  </si>
  <si>
    <t>Водопровод В1</t>
  </si>
  <si>
    <t>Заполнение трубопроводов Lсумм= 196,9м Dmax=110мм цементным раствором М50</t>
  </si>
  <si>
    <t>Канализация хоз. быт К1</t>
  </si>
  <si>
    <r>
      <t>Заполнение трубопроводов L</t>
    </r>
    <r>
      <rPr>
        <vertAlign val="subscript"/>
        <sz val="12"/>
        <color rgb="FF000000"/>
        <rFont val="Times New Roman"/>
        <family val="1"/>
        <charset val="204"/>
      </rPr>
      <t>сумм</t>
    </r>
    <r>
      <rPr>
        <sz val="12"/>
        <color rgb="FF000000"/>
        <rFont val="Times New Roman"/>
        <family val="1"/>
        <charset val="204"/>
      </rPr>
      <t>= 284,11м D</t>
    </r>
    <r>
      <rPr>
        <vertAlign val="subscript"/>
        <sz val="12"/>
        <color rgb="FF000000"/>
        <rFont val="Times New Roman"/>
        <family val="1"/>
        <charset val="204"/>
      </rPr>
      <t>max</t>
    </r>
    <r>
      <rPr>
        <sz val="12"/>
        <color rgb="FF000000"/>
        <rFont val="Times New Roman"/>
        <family val="1"/>
        <charset val="204"/>
      </rPr>
      <t>=200мм цементным раствором М50</t>
    </r>
  </si>
  <si>
    <t>Демонтаж подземного участка трубопроводов механизированным способом с погрузкой в автосамосвалы и вывозом согласно транспортной схеме</t>
  </si>
  <si>
    <t>Демонтаж колодцев (8шт) экскаватором с гидромолотом с погрузкой в автосамосвалы и вывозом согласно транспортной схеме. Высота колодца 3м, толщина стенок 0,8м, Dдна=1,0м, толщина дна 0,8м.</t>
  </si>
  <si>
    <t>Канализация ливневая</t>
  </si>
  <si>
    <t>Демонтаж подземного участка трубопровода механизированным способом с погрузкой в автосамосвалы и вывозом согласно транспортной схеме</t>
  </si>
  <si>
    <t>Электроснабжение 0,4кВ</t>
  </si>
  <si>
    <t>Демонтаж воздушных кабелей электроснабжения 0,4кВ вручную с погрузкой в автосамосвалы и передачей владельцу</t>
  </si>
  <si>
    <t>Демонтаж подземного участка кабелей электроснабжения механизированным способом с погрузкой в автосамосвалы и вывозом согласно транспортной схеме</t>
  </si>
  <si>
    <t>Газопровод низкого давления</t>
  </si>
  <si>
    <t>Демонтаж надземного участка газопровода вручную с погрузкой в автосамосвалы и вывозом согласно транспортной схеме</t>
  </si>
  <si>
    <t>Теплосеть</t>
  </si>
  <si>
    <t>Заполнение трубопроводов Lсумм= 11,5м D=100мм цементным раствором М50</t>
  </si>
  <si>
    <t>Слаботочные системы</t>
  </si>
  <si>
    <t>Демонтаж воздушных волоконно-оптических линий связи вручную с погрузкой в автосамосвалы и вывозом согласно транспортной схеме</t>
  </si>
  <si>
    <t>Демонтаж мачтовой опоры видеонаблюдения</t>
  </si>
  <si>
    <t>** В стоимость работ не включены затраты на обратную засыпку грунтом, затраты на дробление бетонного и кирпичного материала, утилизация мусора</t>
  </si>
  <si>
    <t>Приложение №2
к Договору №______ от "______" ________________ 2024 г.</t>
  </si>
  <si>
    <t>*В стоимость работ включены прямые затраты, стоимость оборудования поставки субподрядчика,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</t>
  </si>
  <si>
    <t>**- Столбцы 6,7  Ведомости объемов и стоимости работ заполняются при заключении договора.</t>
  </si>
  <si>
    <t>на выполнение работ по демонтажу зданий, сооружений и инженерных сетей на земельных участках с вывозом образовавшихся отходов в места накопления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</si>
</sst>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3" fontId="4" fillId="0" borderId="0" xfId="1" applyFont="1" applyFill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1" fontId="4" fillId="0" borderId="1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43" fontId="6" fillId="0" borderId="1" xfId="1" applyFont="1" applyFill="1" applyBorder="1" applyAlignment="1">
      <alignment horizontal="center" vertical="center" wrapText="1"/>
    </xf>
    <xf numFmtId="43" fontId="5" fillId="0" borderId="0" xfId="1" applyFont="1" applyFill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4"/>
  <sheetViews>
    <sheetView tabSelected="1" view="pageBreakPreview" zoomScale="85" zoomScaleNormal="85" zoomScaleSheetLayoutView="85" workbookViewId="0">
      <pane ySplit="6" topLeftCell="A7" activePane="bottomLeft" state="frozen"/>
      <selection pane="bottomLeft" activeCell="C6" sqref="C6"/>
    </sheetView>
  </sheetViews>
  <sheetFormatPr defaultColWidth="8.85546875" defaultRowHeight="18.75" x14ac:dyDescent="0.25"/>
  <cols>
    <col min="1" max="1" width="8.85546875" style="2"/>
    <col min="2" max="2" width="23" style="2" hidden="1" customWidth="1"/>
    <col min="3" max="3" width="96.42578125" style="2" customWidth="1"/>
    <col min="4" max="4" width="14.5703125" style="3" customWidth="1"/>
    <col min="5" max="5" width="21" style="3" customWidth="1"/>
    <col min="6" max="7" width="19.28515625" style="4" customWidth="1"/>
    <col min="8" max="8" width="23" style="4" customWidth="1"/>
    <col min="9" max="16384" width="8.85546875" style="2"/>
  </cols>
  <sheetData>
    <row r="1" spans="1:8" ht="48.75" customHeight="1" x14ac:dyDescent="0.25">
      <c r="E1" s="17" t="s">
        <v>267</v>
      </c>
      <c r="F1" s="17"/>
      <c r="G1" s="17"/>
      <c r="H1" s="17"/>
    </row>
    <row r="2" spans="1:8" s="1" customFormat="1" ht="34.15" customHeight="1" x14ac:dyDescent="0.25">
      <c r="A2" s="22" t="s">
        <v>77</v>
      </c>
      <c r="B2" s="22"/>
      <c r="C2" s="22"/>
      <c r="D2" s="22"/>
      <c r="E2" s="22"/>
      <c r="F2" s="22"/>
      <c r="G2" s="22"/>
      <c r="H2" s="22"/>
    </row>
    <row r="3" spans="1:8" s="1" customFormat="1" ht="56.25" customHeight="1" x14ac:dyDescent="0.25">
      <c r="A3" s="26" t="s">
        <v>270</v>
      </c>
      <c r="B3" s="26"/>
      <c r="C3" s="26"/>
      <c r="D3" s="26"/>
      <c r="E3" s="26"/>
      <c r="F3" s="26"/>
      <c r="G3" s="26"/>
      <c r="H3" s="26"/>
    </row>
    <row r="5" spans="1:8" x14ac:dyDescent="0.25">
      <c r="A5" s="8">
        <v>1</v>
      </c>
      <c r="B5" s="8"/>
      <c r="C5" s="8">
        <v>2</v>
      </c>
      <c r="D5" s="8">
        <v>3</v>
      </c>
      <c r="E5" s="8">
        <v>4</v>
      </c>
      <c r="F5" s="9">
        <v>5</v>
      </c>
      <c r="G5" s="9">
        <v>6</v>
      </c>
      <c r="H5" s="9">
        <v>7</v>
      </c>
    </row>
    <row r="6" spans="1:8" ht="38.450000000000003" customHeight="1" x14ac:dyDescent="0.25">
      <c r="A6" s="10" t="s">
        <v>0</v>
      </c>
      <c r="B6" s="10" t="s">
        <v>1</v>
      </c>
      <c r="C6" s="11" t="s">
        <v>2</v>
      </c>
      <c r="D6" s="11" t="s">
        <v>3</v>
      </c>
      <c r="E6" s="11" t="s">
        <v>4</v>
      </c>
      <c r="F6" s="12" t="s">
        <v>78</v>
      </c>
      <c r="G6" s="12" t="s">
        <v>80</v>
      </c>
      <c r="H6" s="12" t="s">
        <v>79</v>
      </c>
    </row>
    <row r="7" spans="1:8" ht="38.450000000000003" customHeight="1" x14ac:dyDescent="0.25">
      <c r="A7" s="18" t="s">
        <v>81</v>
      </c>
      <c r="B7" s="18"/>
      <c r="C7" s="18"/>
      <c r="D7" s="18"/>
      <c r="E7" s="18"/>
      <c r="F7" s="18"/>
      <c r="G7" s="18"/>
      <c r="H7" s="18"/>
    </row>
    <row r="8" spans="1:8" ht="38.450000000000003" customHeight="1" x14ac:dyDescent="0.25">
      <c r="A8" s="11">
        <v>1</v>
      </c>
      <c r="B8" s="11" t="s">
        <v>5</v>
      </c>
      <c r="C8" s="5" t="s">
        <v>82</v>
      </c>
      <c r="D8" s="11" t="s">
        <v>6</v>
      </c>
      <c r="E8" s="6" t="s">
        <v>83</v>
      </c>
      <c r="F8" s="7">
        <v>14.3</v>
      </c>
      <c r="G8" s="12"/>
      <c r="H8" s="13">
        <f>G8*F8</f>
        <v>0</v>
      </c>
    </row>
    <row r="9" spans="1:8" ht="38.450000000000003" customHeight="1" x14ac:dyDescent="0.25">
      <c r="A9" s="18" t="s">
        <v>84</v>
      </c>
      <c r="B9" s="18"/>
      <c r="C9" s="18"/>
      <c r="D9" s="18"/>
      <c r="E9" s="18"/>
      <c r="F9" s="18"/>
      <c r="G9" s="18"/>
      <c r="H9" s="18"/>
    </row>
    <row r="10" spans="1:8" ht="38.450000000000003" customHeight="1" x14ac:dyDescent="0.25">
      <c r="A10" s="11">
        <v>2</v>
      </c>
      <c r="B10" s="11" t="s">
        <v>7</v>
      </c>
      <c r="C10" s="5" t="s">
        <v>85</v>
      </c>
      <c r="D10" s="11" t="s">
        <v>6</v>
      </c>
      <c r="E10" s="6" t="s">
        <v>90</v>
      </c>
      <c r="F10" s="7">
        <v>1224</v>
      </c>
      <c r="G10" s="12"/>
      <c r="H10" s="13">
        <f t="shared" ref="H10:H135" si="0">G10*F10</f>
        <v>0</v>
      </c>
    </row>
    <row r="11" spans="1:8" ht="38.450000000000003" customHeight="1" x14ac:dyDescent="0.25">
      <c r="A11" s="11">
        <v>3</v>
      </c>
      <c r="B11" s="11" t="s">
        <v>9</v>
      </c>
      <c r="C11" s="5" t="s">
        <v>8</v>
      </c>
      <c r="D11" s="11" t="s">
        <v>6</v>
      </c>
      <c r="E11" s="6" t="s">
        <v>90</v>
      </c>
      <c r="F11" s="6">
        <v>55.95</v>
      </c>
      <c r="G11" s="12"/>
      <c r="H11" s="13">
        <f t="shared" si="0"/>
        <v>0</v>
      </c>
    </row>
    <row r="12" spans="1:8" ht="38.450000000000003" customHeight="1" x14ac:dyDescent="0.25">
      <c r="A12" s="11">
        <v>4</v>
      </c>
      <c r="B12" s="11" t="s">
        <v>11</v>
      </c>
      <c r="C12" s="5" t="s">
        <v>86</v>
      </c>
      <c r="D12" s="11" t="s">
        <v>6</v>
      </c>
      <c r="E12" s="6" t="s">
        <v>91</v>
      </c>
      <c r="F12" s="6">
        <v>452</v>
      </c>
      <c r="G12" s="12"/>
      <c r="H12" s="13">
        <f t="shared" si="0"/>
        <v>0</v>
      </c>
    </row>
    <row r="13" spans="1:8" ht="38.450000000000003" customHeight="1" x14ac:dyDescent="0.25">
      <c r="A13" s="11">
        <v>5</v>
      </c>
      <c r="B13" s="11" t="s">
        <v>12</v>
      </c>
      <c r="C13" s="5" t="s">
        <v>8</v>
      </c>
      <c r="D13" s="11" t="s">
        <v>6</v>
      </c>
      <c r="E13" s="6" t="s">
        <v>92</v>
      </c>
      <c r="F13" s="6">
        <v>21.4</v>
      </c>
      <c r="G13" s="12"/>
      <c r="H13" s="13">
        <f t="shared" si="0"/>
        <v>0</v>
      </c>
    </row>
    <row r="14" spans="1:8" ht="38.450000000000003" customHeight="1" x14ac:dyDescent="0.25">
      <c r="A14" s="11">
        <v>6</v>
      </c>
      <c r="B14" s="11" t="s">
        <v>12</v>
      </c>
      <c r="C14" s="5" t="s">
        <v>87</v>
      </c>
      <c r="D14" s="11" t="s">
        <v>6</v>
      </c>
      <c r="E14" s="6" t="s">
        <v>93</v>
      </c>
      <c r="F14" s="6">
        <v>152</v>
      </c>
      <c r="G14" s="12"/>
      <c r="H14" s="13">
        <f t="shared" si="0"/>
        <v>0</v>
      </c>
    </row>
    <row r="15" spans="1:8" ht="38.450000000000003" customHeight="1" x14ac:dyDescent="0.25">
      <c r="A15" s="11">
        <v>7</v>
      </c>
      <c r="B15" s="11" t="s">
        <v>13</v>
      </c>
      <c r="C15" s="5" t="s">
        <v>8</v>
      </c>
      <c r="D15" s="11" t="s">
        <v>6</v>
      </c>
      <c r="E15" s="6" t="s">
        <v>93</v>
      </c>
      <c r="F15" s="6">
        <v>15.15</v>
      </c>
      <c r="G15" s="12"/>
      <c r="H15" s="13">
        <f t="shared" si="0"/>
        <v>0</v>
      </c>
    </row>
    <row r="16" spans="1:8" ht="38.450000000000003" customHeight="1" x14ac:dyDescent="0.25">
      <c r="A16" s="11">
        <v>8</v>
      </c>
      <c r="B16" s="11" t="s">
        <v>14</v>
      </c>
      <c r="C16" s="5" t="s">
        <v>88</v>
      </c>
      <c r="D16" s="11" t="s">
        <v>10</v>
      </c>
      <c r="E16" s="6" t="s">
        <v>94</v>
      </c>
      <c r="F16" s="6">
        <v>2.56</v>
      </c>
      <c r="G16" s="12"/>
      <c r="H16" s="13">
        <f t="shared" si="0"/>
        <v>0</v>
      </c>
    </row>
    <row r="17" spans="1:8" ht="38.450000000000003" customHeight="1" x14ac:dyDescent="0.25">
      <c r="A17" s="11">
        <v>9</v>
      </c>
      <c r="B17" s="11" t="s">
        <v>15</v>
      </c>
      <c r="C17" s="5" t="s">
        <v>89</v>
      </c>
      <c r="D17" s="11" t="s">
        <v>6</v>
      </c>
      <c r="E17" s="6" t="s">
        <v>95</v>
      </c>
      <c r="F17" s="6">
        <v>51</v>
      </c>
      <c r="G17" s="12"/>
      <c r="H17" s="13">
        <f t="shared" si="0"/>
        <v>0</v>
      </c>
    </row>
    <row r="18" spans="1:8" ht="38.450000000000003" customHeight="1" x14ac:dyDescent="0.25">
      <c r="A18" s="11">
        <v>10</v>
      </c>
      <c r="B18" s="11" t="s">
        <v>17</v>
      </c>
      <c r="C18" s="5" t="s">
        <v>8</v>
      </c>
      <c r="D18" s="11" t="s">
        <v>6</v>
      </c>
      <c r="E18" s="6" t="s">
        <v>95</v>
      </c>
      <c r="F18" s="6">
        <v>4.5</v>
      </c>
      <c r="G18" s="12"/>
      <c r="H18" s="13">
        <f t="shared" si="0"/>
        <v>0</v>
      </c>
    </row>
    <row r="19" spans="1:8" ht="38.450000000000003" customHeight="1" x14ac:dyDescent="0.25">
      <c r="A19" s="11">
        <v>11</v>
      </c>
      <c r="B19" s="11"/>
      <c r="C19" s="5" t="s">
        <v>89</v>
      </c>
      <c r="D19" s="11" t="s">
        <v>6</v>
      </c>
      <c r="E19" s="6" t="s">
        <v>96</v>
      </c>
      <c r="F19" s="6">
        <v>136</v>
      </c>
      <c r="G19" s="12"/>
      <c r="H19" s="13">
        <f t="shared" si="0"/>
        <v>0</v>
      </c>
    </row>
    <row r="20" spans="1:8" ht="38.450000000000003" customHeight="1" x14ac:dyDescent="0.25">
      <c r="A20" s="11">
        <v>12</v>
      </c>
      <c r="B20" s="11"/>
      <c r="C20" s="5" t="s">
        <v>8</v>
      </c>
      <c r="D20" s="11" t="s">
        <v>6</v>
      </c>
      <c r="E20" s="6" t="s">
        <v>96</v>
      </c>
      <c r="F20" s="6">
        <v>12</v>
      </c>
      <c r="G20" s="12"/>
      <c r="H20" s="13"/>
    </row>
    <row r="21" spans="1:8" ht="38.450000000000003" customHeight="1" x14ac:dyDescent="0.25">
      <c r="A21" s="11">
        <v>13</v>
      </c>
      <c r="B21" s="11"/>
      <c r="C21" s="5" t="s">
        <v>97</v>
      </c>
      <c r="D21" s="11" t="s">
        <v>6</v>
      </c>
      <c r="E21" s="6" t="s">
        <v>98</v>
      </c>
      <c r="F21" s="6">
        <v>48.4</v>
      </c>
      <c r="G21" s="12"/>
      <c r="H21" s="13"/>
    </row>
    <row r="22" spans="1:8" ht="38.450000000000003" customHeight="1" x14ac:dyDescent="0.25">
      <c r="A22" s="19" t="s">
        <v>99</v>
      </c>
      <c r="B22" s="20"/>
      <c r="C22" s="20"/>
      <c r="D22" s="20"/>
      <c r="E22" s="20"/>
      <c r="F22" s="20"/>
      <c r="G22" s="20"/>
      <c r="H22" s="21"/>
    </row>
    <row r="23" spans="1:8" ht="38.450000000000003" customHeight="1" x14ac:dyDescent="0.25">
      <c r="A23" s="11">
        <v>14</v>
      </c>
      <c r="B23" s="11" t="s">
        <v>18</v>
      </c>
      <c r="C23" s="5" t="s">
        <v>100</v>
      </c>
      <c r="D23" s="6" t="s">
        <v>6</v>
      </c>
      <c r="E23" s="6" t="s">
        <v>102</v>
      </c>
      <c r="F23" s="6">
        <v>6.98</v>
      </c>
      <c r="G23" s="12"/>
      <c r="H23" s="13">
        <f t="shared" si="0"/>
        <v>0</v>
      </c>
    </row>
    <row r="24" spans="1:8" ht="38.450000000000003" customHeight="1" x14ac:dyDescent="0.25">
      <c r="A24" s="11">
        <v>15</v>
      </c>
      <c r="B24" s="11" t="s">
        <v>19</v>
      </c>
      <c r="C24" s="5" t="s">
        <v>8</v>
      </c>
      <c r="D24" s="6" t="s">
        <v>6</v>
      </c>
      <c r="E24" s="6" t="s">
        <v>102</v>
      </c>
      <c r="F24" s="6">
        <v>0.45</v>
      </c>
      <c r="G24" s="12"/>
      <c r="H24" s="13">
        <f t="shared" si="0"/>
        <v>0</v>
      </c>
    </row>
    <row r="25" spans="1:8" ht="38.450000000000003" customHeight="1" x14ac:dyDescent="0.25">
      <c r="A25" s="11">
        <v>16</v>
      </c>
      <c r="B25" s="11"/>
      <c r="C25" s="5" t="s">
        <v>101</v>
      </c>
      <c r="D25" s="11" t="s">
        <v>10</v>
      </c>
      <c r="E25" s="6" t="s">
        <v>103</v>
      </c>
      <c r="F25" s="6">
        <v>0.2</v>
      </c>
      <c r="G25" s="12"/>
      <c r="H25" s="13"/>
    </row>
    <row r="26" spans="1:8" ht="38.450000000000003" customHeight="1" x14ac:dyDescent="0.25">
      <c r="A26" s="19" t="s">
        <v>104</v>
      </c>
      <c r="B26" s="20"/>
      <c r="C26" s="20"/>
      <c r="D26" s="20"/>
      <c r="E26" s="20"/>
      <c r="F26" s="20"/>
      <c r="G26" s="20"/>
      <c r="H26" s="21"/>
    </row>
    <row r="27" spans="1:8" ht="38.450000000000003" customHeight="1" x14ac:dyDescent="0.25">
      <c r="A27" s="6">
        <v>17</v>
      </c>
      <c r="B27" s="11" t="s">
        <v>21</v>
      </c>
      <c r="C27" s="5" t="s">
        <v>105</v>
      </c>
      <c r="D27" s="6" t="s">
        <v>10</v>
      </c>
      <c r="E27" s="6" t="s">
        <v>120</v>
      </c>
      <c r="F27" s="6">
        <v>44.02</v>
      </c>
      <c r="G27" s="12"/>
      <c r="H27" s="13">
        <f t="shared" si="0"/>
        <v>0</v>
      </c>
    </row>
    <row r="28" spans="1:8" ht="38.450000000000003" customHeight="1" x14ac:dyDescent="0.25">
      <c r="A28" s="6">
        <v>18</v>
      </c>
      <c r="B28" s="11" t="s">
        <v>22</v>
      </c>
      <c r="C28" s="5" t="s">
        <v>8</v>
      </c>
      <c r="D28" s="6" t="s">
        <v>6</v>
      </c>
      <c r="E28" s="6" t="s">
        <v>120</v>
      </c>
      <c r="F28" s="6">
        <v>116.2</v>
      </c>
      <c r="G28" s="12"/>
      <c r="H28" s="13">
        <f t="shared" si="0"/>
        <v>0</v>
      </c>
    </row>
    <row r="29" spans="1:8" ht="38.450000000000003" customHeight="1" x14ac:dyDescent="0.25">
      <c r="A29" s="6">
        <v>19</v>
      </c>
      <c r="B29" s="11" t="s">
        <v>23</v>
      </c>
      <c r="C29" s="5" t="s">
        <v>106</v>
      </c>
      <c r="D29" s="6" t="s">
        <v>10</v>
      </c>
      <c r="E29" s="6" t="s">
        <v>121</v>
      </c>
      <c r="F29" s="6">
        <v>104.24</v>
      </c>
      <c r="G29" s="12"/>
      <c r="H29" s="13">
        <f t="shared" si="0"/>
        <v>0</v>
      </c>
    </row>
    <row r="30" spans="1:8" ht="38.450000000000003" customHeight="1" x14ac:dyDescent="0.25">
      <c r="A30" s="6">
        <v>20</v>
      </c>
      <c r="B30" s="11" t="s">
        <v>23</v>
      </c>
      <c r="C30" s="5" t="s">
        <v>8</v>
      </c>
      <c r="D30" s="6" t="s">
        <v>6</v>
      </c>
      <c r="E30" s="6" t="s">
        <v>121</v>
      </c>
      <c r="F30" s="6">
        <v>180.56</v>
      </c>
      <c r="G30" s="12"/>
      <c r="H30" s="13">
        <f t="shared" si="0"/>
        <v>0</v>
      </c>
    </row>
    <row r="31" spans="1:8" ht="38.450000000000003" customHeight="1" x14ac:dyDescent="0.25">
      <c r="A31" s="6">
        <v>21</v>
      </c>
      <c r="B31" s="11" t="s">
        <v>24</v>
      </c>
      <c r="C31" s="5" t="s">
        <v>107</v>
      </c>
      <c r="D31" s="6" t="s">
        <v>10</v>
      </c>
      <c r="E31" s="6" t="s">
        <v>122</v>
      </c>
      <c r="F31" s="6">
        <v>1.39</v>
      </c>
      <c r="G31" s="12"/>
      <c r="H31" s="13">
        <f t="shared" si="0"/>
        <v>0</v>
      </c>
    </row>
    <row r="32" spans="1:8" ht="38.450000000000003" customHeight="1" x14ac:dyDescent="0.25">
      <c r="A32" s="6">
        <v>22</v>
      </c>
      <c r="B32" s="11" t="s">
        <v>25</v>
      </c>
      <c r="C32" s="5" t="s">
        <v>108</v>
      </c>
      <c r="D32" s="6" t="s">
        <v>10</v>
      </c>
      <c r="E32" s="6" t="s">
        <v>122</v>
      </c>
      <c r="F32" s="6">
        <v>1.01</v>
      </c>
      <c r="G32" s="12"/>
      <c r="H32" s="13">
        <f t="shared" si="0"/>
        <v>0</v>
      </c>
    </row>
    <row r="33" spans="1:8" ht="38.450000000000003" customHeight="1" x14ac:dyDescent="0.25">
      <c r="A33" s="6">
        <v>23</v>
      </c>
      <c r="B33" s="11" t="s">
        <v>26</v>
      </c>
      <c r="C33" s="5" t="s">
        <v>109</v>
      </c>
      <c r="D33" s="6" t="s">
        <v>6</v>
      </c>
      <c r="E33" s="6" t="s">
        <v>123</v>
      </c>
      <c r="F33" s="6">
        <v>305</v>
      </c>
      <c r="G33" s="12"/>
      <c r="H33" s="13">
        <f t="shared" si="0"/>
        <v>0</v>
      </c>
    </row>
    <row r="34" spans="1:8" ht="38.450000000000003" customHeight="1" x14ac:dyDescent="0.25">
      <c r="A34" s="6">
        <v>24</v>
      </c>
      <c r="B34" s="11" t="s">
        <v>27</v>
      </c>
      <c r="C34" s="5" t="s">
        <v>8</v>
      </c>
      <c r="D34" s="6" t="s">
        <v>6</v>
      </c>
      <c r="E34" s="6" t="s">
        <v>123</v>
      </c>
      <c r="F34" s="6">
        <v>21.8</v>
      </c>
      <c r="G34" s="12"/>
      <c r="H34" s="13">
        <f t="shared" si="0"/>
        <v>0</v>
      </c>
    </row>
    <row r="35" spans="1:8" ht="47.25" customHeight="1" x14ac:dyDescent="0.25">
      <c r="A35" s="6">
        <v>25</v>
      </c>
      <c r="B35" s="11" t="s">
        <v>28</v>
      </c>
      <c r="C35" s="5" t="s">
        <v>110</v>
      </c>
      <c r="D35" s="6" t="s">
        <v>10</v>
      </c>
      <c r="E35" s="6" t="s">
        <v>124</v>
      </c>
      <c r="F35" s="6">
        <v>2.52</v>
      </c>
      <c r="G35" s="12"/>
      <c r="H35" s="13">
        <f t="shared" si="0"/>
        <v>0</v>
      </c>
    </row>
    <row r="36" spans="1:8" ht="47.25" customHeight="1" x14ac:dyDescent="0.25">
      <c r="A36" s="6">
        <v>26</v>
      </c>
      <c r="B36" s="11" t="s">
        <v>29</v>
      </c>
      <c r="C36" s="5" t="s">
        <v>111</v>
      </c>
      <c r="D36" s="6" t="s">
        <v>10</v>
      </c>
      <c r="E36" s="6" t="s">
        <v>124</v>
      </c>
      <c r="F36" s="6">
        <v>2.31</v>
      </c>
      <c r="G36" s="12"/>
      <c r="H36" s="13">
        <f t="shared" si="0"/>
        <v>0</v>
      </c>
    </row>
    <row r="37" spans="1:8" ht="47.25" customHeight="1" x14ac:dyDescent="0.25">
      <c r="A37" s="6">
        <v>27</v>
      </c>
      <c r="B37" s="11"/>
      <c r="C37" s="5" t="s">
        <v>112</v>
      </c>
      <c r="D37" s="6" t="s">
        <v>10</v>
      </c>
      <c r="E37" s="6" t="s">
        <v>124</v>
      </c>
      <c r="F37" s="6">
        <v>23.6</v>
      </c>
      <c r="G37" s="12"/>
      <c r="H37" s="13"/>
    </row>
    <row r="38" spans="1:8" ht="47.25" customHeight="1" x14ac:dyDescent="0.25">
      <c r="A38" s="6">
        <v>28</v>
      </c>
      <c r="B38" s="11"/>
      <c r="C38" s="5" t="s">
        <v>113</v>
      </c>
      <c r="D38" s="6" t="s">
        <v>10</v>
      </c>
      <c r="E38" s="6" t="s">
        <v>124</v>
      </c>
      <c r="F38" s="6">
        <v>13.48</v>
      </c>
      <c r="G38" s="12"/>
      <c r="H38" s="13"/>
    </row>
    <row r="39" spans="1:8" ht="47.25" customHeight="1" x14ac:dyDescent="0.25">
      <c r="A39" s="6">
        <v>29</v>
      </c>
      <c r="B39" s="11"/>
      <c r="C39" s="5" t="s">
        <v>114</v>
      </c>
      <c r="D39" s="6" t="s">
        <v>10</v>
      </c>
      <c r="E39" s="6" t="s">
        <v>125</v>
      </c>
      <c r="F39" s="6">
        <v>16.670000000000002</v>
      </c>
      <c r="G39" s="12"/>
      <c r="H39" s="13"/>
    </row>
    <row r="40" spans="1:8" ht="47.25" customHeight="1" x14ac:dyDescent="0.25">
      <c r="A40" s="6">
        <v>30</v>
      </c>
      <c r="B40" s="11"/>
      <c r="C40" s="5" t="s">
        <v>115</v>
      </c>
      <c r="D40" s="6" t="s">
        <v>10</v>
      </c>
      <c r="E40" s="6" t="s">
        <v>125</v>
      </c>
      <c r="F40" s="6">
        <v>3.82</v>
      </c>
      <c r="G40" s="12"/>
      <c r="H40" s="13"/>
    </row>
    <row r="41" spans="1:8" ht="47.25" customHeight="1" x14ac:dyDescent="0.25">
      <c r="A41" s="6">
        <v>31</v>
      </c>
      <c r="B41" s="11"/>
      <c r="C41" s="5" t="s">
        <v>116</v>
      </c>
      <c r="D41" s="6" t="s">
        <v>10</v>
      </c>
      <c r="E41" s="6" t="s">
        <v>124</v>
      </c>
      <c r="F41" s="6">
        <v>6.05</v>
      </c>
      <c r="G41" s="12"/>
      <c r="H41" s="13"/>
    </row>
    <row r="42" spans="1:8" ht="47.25" customHeight="1" x14ac:dyDescent="0.25">
      <c r="A42" s="6">
        <v>32</v>
      </c>
      <c r="B42" s="11"/>
      <c r="C42" s="5" t="s">
        <v>117</v>
      </c>
      <c r="D42" s="6" t="s">
        <v>10</v>
      </c>
      <c r="E42" s="6" t="s">
        <v>124</v>
      </c>
      <c r="F42" s="6">
        <v>1.3</v>
      </c>
      <c r="G42" s="12"/>
      <c r="H42" s="13"/>
    </row>
    <row r="43" spans="1:8" ht="47.25" customHeight="1" x14ac:dyDescent="0.25">
      <c r="A43" s="6">
        <v>33</v>
      </c>
      <c r="B43" s="11"/>
      <c r="C43" s="5" t="s">
        <v>118</v>
      </c>
      <c r="D43" s="6" t="s">
        <v>10</v>
      </c>
      <c r="E43" s="6" t="s">
        <v>124</v>
      </c>
      <c r="F43" s="6">
        <v>19.87</v>
      </c>
      <c r="G43" s="12"/>
      <c r="H43" s="13"/>
    </row>
    <row r="44" spans="1:8" ht="38.450000000000003" customHeight="1" x14ac:dyDescent="0.25">
      <c r="A44" s="6">
        <v>34</v>
      </c>
      <c r="B44" s="11"/>
      <c r="C44" s="5" t="s">
        <v>119</v>
      </c>
      <c r="D44" s="6" t="s">
        <v>127</v>
      </c>
      <c r="E44" s="6" t="s">
        <v>126</v>
      </c>
      <c r="F44" s="6">
        <v>233.6</v>
      </c>
      <c r="G44" s="12"/>
      <c r="H44" s="13"/>
    </row>
    <row r="45" spans="1:8" ht="38.450000000000003" customHeight="1" x14ac:dyDescent="0.25">
      <c r="A45" s="19" t="s">
        <v>128</v>
      </c>
      <c r="B45" s="20"/>
      <c r="C45" s="20"/>
      <c r="D45" s="20"/>
      <c r="E45" s="20"/>
      <c r="F45" s="20"/>
      <c r="G45" s="20"/>
      <c r="H45" s="21"/>
    </row>
    <row r="46" spans="1:8" ht="38.450000000000003" customHeight="1" x14ac:dyDescent="0.25">
      <c r="A46" s="6">
        <v>35</v>
      </c>
      <c r="B46" s="11" t="s">
        <v>30</v>
      </c>
      <c r="C46" s="5" t="s">
        <v>129</v>
      </c>
      <c r="D46" s="6" t="s">
        <v>6</v>
      </c>
      <c r="E46" s="6" t="s">
        <v>131</v>
      </c>
      <c r="F46" s="6">
        <v>623</v>
      </c>
      <c r="G46" s="12"/>
      <c r="H46" s="13">
        <f t="shared" si="0"/>
        <v>0</v>
      </c>
    </row>
    <row r="47" spans="1:8" ht="38.450000000000003" customHeight="1" x14ac:dyDescent="0.25">
      <c r="A47" s="6">
        <v>36</v>
      </c>
      <c r="B47" s="11" t="s">
        <v>31</v>
      </c>
      <c r="C47" s="5" t="s">
        <v>8</v>
      </c>
      <c r="D47" s="6" t="s">
        <v>6</v>
      </c>
      <c r="E47" s="6" t="s">
        <v>131</v>
      </c>
      <c r="F47" s="6">
        <v>48.88</v>
      </c>
      <c r="G47" s="12"/>
      <c r="H47" s="13">
        <f t="shared" si="0"/>
        <v>0</v>
      </c>
    </row>
    <row r="48" spans="1:8" ht="38.450000000000003" customHeight="1" x14ac:dyDescent="0.25">
      <c r="A48" s="6">
        <v>37</v>
      </c>
      <c r="B48" s="11" t="s">
        <v>32</v>
      </c>
      <c r="C48" s="5" t="s">
        <v>130</v>
      </c>
      <c r="D48" s="6" t="s">
        <v>6</v>
      </c>
      <c r="E48" s="6" t="s">
        <v>132</v>
      </c>
      <c r="F48" s="6">
        <v>911</v>
      </c>
      <c r="G48" s="12"/>
      <c r="H48" s="13">
        <f t="shared" si="0"/>
        <v>0</v>
      </c>
    </row>
    <row r="49" spans="1:8" ht="38.450000000000003" customHeight="1" x14ac:dyDescent="0.25">
      <c r="A49" s="6">
        <v>38</v>
      </c>
      <c r="B49" s="11" t="s">
        <v>33</v>
      </c>
      <c r="C49" s="5" t="s">
        <v>8</v>
      </c>
      <c r="D49" s="6" t="s">
        <v>6</v>
      </c>
      <c r="E49" s="6" t="s">
        <v>132</v>
      </c>
      <c r="F49" s="6">
        <v>101.2</v>
      </c>
      <c r="G49" s="12"/>
      <c r="H49" s="13">
        <f t="shared" si="0"/>
        <v>0</v>
      </c>
    </row>
    <row r="50" spans="1:8" ht="38.450000000000003" customHeight="1" x14ac:dyDescent="0.25">
      <c r="A50" s="6">
        <v>39</v>
      </c>
      <c r="B50" s="11" t="s">
        <v>34</v>
      </c>
      <c r="C50" s="5" t="s">
        <v>133</v>
      </c>
      <c r="D50" s="6" t="s">
        <v>6</v>
      </c>
      <c r="E50" s="6" t="s">
        <v>136</v>
      </c>
      <c r="F50" s="6">
        <v>538</v>
      </c>
      <c r="G50" s="12"/>
      <c r="H50" s="13">
        <f t="shared" si="0"/>
        <v>0</v>
      </c>
    </row>
    <row r="51" spans="1:8" ht="38.450000000000003" customHeight="1" x14ac:dyDescent="0.25">
      <c r="A51" s="6">
        <v>40</v>
      </c>
      <c r="B51" s="11" t="s">
        <v>35</v>
      </c>
      <c r="C51" s="5" t="s">
        <v>8</v>
      </c>
      <c r="D51" s="6" t="s">
        <v>6</v>
      </c>
      <c r="E51" s="6" t="s">
        <v>136</v>
      </c>
      <c r="F51" s="6">
        <v>55.2</v>
      </c>
      <c r="G51" s="12"/>
      <c r="H51" s="13">
        <f t="shared" si="0"/>
        <v>0</v>
      </c>
    </row>
    <row r="52" spans="1:8" ht="38.450000000000003" customHeight="1" x14ac:dyDescent="0.25">
      <c r="A52" s="6">
        <v>41</v>
      </c>
      <c r="B52" s="11" t="s">
        <v>36</v>
      </c>
      <c r="C52" s="5" t="s">
        <v>134</v>
      </c>
      <c r="D52" s="6" t="s">
        <v>6</v>
      </c>
      <c r="E52" s="6" t="s">
        <v>137</v>
      </c>
      <c r="F52" s="6">
        <v>262</v>
      </c>
      <c r="G52" s="12"/>
      <c r="H52" s="13">
        <f t="shared" si="0"/>
        <v>0</v>
      </c>
    </row>
    <row r="53" spans="1:8" ht="38.450000000000003" customHeight="1" x14ac:dyDescent="0.25">
      <c r="A53" s="6">
        <v>42</v>
      </c>
      <c r="B53" s="11" t="s">
        <v>37</v>
      </c>
      <c r="C53" s="5" t="s">
        <v>8</v>
      </c>
      <c r="D53" s="6" t="s">
        <v>6</v>
      </c>
      <c r="E53" s="6" t="s">
        <v>137</v>
      </c>
      <c r="F53" s="6">
        <v>22.14</v>
      </c>
      <c r="G53" s="12"/>
      <c r="H53" s="13">
        <f t="shared" si="0"/>
        <v>0</v>
      </c>
    </row>
    <row r="54" spans="1:8" ht="38.450000000000003" customHeight="1" x14ac:dyDescent="0.25">
      <c r="A54" s="6">
        <v>43</v>
      </c>
      <c r="B54" s="11" t="s">
        <v>38</v>
      </c>
      <c r="C54" s="5" t="s">
        <v>135</v>
      </c>
      <c r="D54" s="6" t="s">
        <v>6</v>
      </c>
      <c r="E54" s="6" t="s">
        <v>138</v>
      </c>
      <c r="F54" s="6">
        <v>108</v>
      </c>
      <c r="G54" s="12"/>
      <c r="H54" s="13">
        <f t="shared" si="0"/>
        <v>0</v>
      </c>
    </row>
    <row r="55" spans="1:8" ht="38.450000000000003" customHeight="1" x14ac:dyDescent="0.25">
      <c r="A55" s="6">
        <v>44</v>
      </c>
      <c r="B55" s="11" t="s">
        <v>39</v>
      </c>
      <c r="C55" s="5" t="s">
        <v>8</v>
      </c>
      <c r="D55" s="6" t="s">
        <v>6</v>
      </c>
      <c r="E55" s="6" t="s">
        <v>138</v>
      </c>
      <c r="F55" s="6">
        <v>9.93</v>
      </c>
      <c r="G55" s="12"/>
      <c r="H55" s="13">
        <f t="shared" si="0"/>
        <v>0</v>
      </c>
    </row>
    <row r="56" spans="1:8" ht="38.450000000000003" customHeight="1" x14ac:dyDescent="0.25">
      <c r="A56" s="6">
        <v>45</v>
      </c>
      <c r="B56" s="11" t="s">
        <v>40</v>
      </c>
      <c r="C56" s="5" t="s">
        <v>139</v>
      </c>
      <c r="D56" s="6" t="s">
        <v>6</v>
      </c>
      <c r="E56" s="6" t="s">
        <v>146</v>
      </c>
      <c r="F56" s="6">
        <v>49</v>
      </c>
      <c r="G56" s="12"/>
      <c r="H56" s="13">
        <f t="shared" si="0"/>
        <v>0</v>
      </c>
    </row>
    <row r="57" spans="1:8" ht="38.450000000000003" customHeight="1" x14ac:dyDescent="0.25">
      <c r="A57" s="6">
        <v>46</v>
      </c>
      <c r="B57" s="11" t="s">
        <v>41</v>
      </c>
      <c r="C57" s="5" t="s">
        <v>8</v>
      </c>
      <c r="D57" s="6" t="s">
        <v>6</v>
      </c>
      <c r="E57" s="6" t="s">
        <v>146</v>
      </c>
      <c r="F57" s="6">
        <v>3.14</v>
      </c>
      <c r="G57" s="12"/>
      <c r="H57" s="13">
        <f t="shared" si="0"/>
        <v>0</v>
      </c>
    </row>
    <row r="58" spans="1:8" ht="38.450000000000003" customHeight="1" x14ac:dyDescent="0.25">
      <c r="A58" s="6">
        <v>47</v>
      </c>
      <c r="B58" s="11" t="s">
        <v>42</v>
      </c>
      <c r="C58" s="5" t="s">
        <v>140</v>
      </c>
      <c r="D58" s="6" t="s">
        <v>6</v>
      </c>
      <c r="E58" s="6" t="s">
        <v>147</v>
      </c>
      <c r="F58" s="6">
        <v>51</v>
      </c>
      <c r="G58" s="12"/>
      <c r="H58" s="13">
        <f t="shared" si="0"/>
        <v>0</v>
      </c>
    </row>
    <row r="59" spans="1:8" ht="38.450000000000003" customHeight="1" x14ac:dyDescent="0.25">
      <c r="A59" s="6">
        <v>48</v>
      </c>
      <c r="B59" s="11" t="s">
        <v>43</v>
      </c>
      <c r="C59" s="5" t="s">
        <v>8</v>
      </c>
      <c r="D59" s="6" t="s">
        <v>6</v>
      </c>
      <c r="E59" s="6" t="s">
        <v>147</v>
      </c>
      <c r="F59" s="6">
        <v>3.54</v>
      </c>
      <c r="G59" s="12"/>
      <c r="H59" s="13">
        <f t="shared" si="0"/>
        <v>0</v>
      </c>
    </row>
    <row r="60" spans="1:8" ht="38.450000000000003" customHeight="1" x14ac:dyDescent="0.25">
      <c r="A60" s="6">
        <v>49</v>
      </c>
      <c r="B60" s="11" t="s">
        <v>44</v>
      </c>
      <c r="C60" s="5" t="s">
        <v>141</v>
      </c>
      <c r="D60" s="6" t="s">
        <v>10</v>
      </c>
      <c r="E60" s="6" t="s">
        <v>148</v>
      </c>
      <c r="F60" s="6">
        <v>7.01</v>
      </c>
      <c r="G60" s="12"/>
      <c r="H60" s="13">
        <f t="shared" si="0"/>
        <v>0</v>
      </c>
    </row>
    <row r="61" spans="1:8" ht="38.450000000000003" customHeight="1" x14ac:dyDescent="0.25">
      <c r="A61" s="6">
        <v>50</v>
      </c>
      <c r="B61" s="11" t="s">
        <v>45</v>
      </c>
      <c r="C61" s="5" t="s">
        <v>142</v>
      </c>
      <c r="D61" s="6" t="s">
        <v>10</v>
      </c>
      <c r="E61" s="6" t="s">
        <v>148</v>
      </c>
      <c r="F61" s="6">
        <v>4.49</v>
      </c>
      <c r="G61" s="12"/>
      <c r="H61" s="13">
        <f t="shared" si="0"/>
        <v>0</v>
      </c>
    </row>
    <row r="62" spans="1:8" ht="38.450000000000003" customHeight="1" x14ac:dyDescent="0.25">
      <c r="A62" s="6">
        <v>51</v>
      </c>
      <c r="B62" s="11"/>
      <c r="C62" s="5" t="s">
        <v>143</v>
      </c>
      <c r="D62" s="6" t="s">
        <v>6</v>
      </c>
      <c r="E62" s="6" t="s">
        <v>149</v>
      </c>
      <c r="F62" s="6">
        <v>125</v>
      </c>
      <c r="G62" s="12"/>
      <c r="H62" s="13">
        <f t="shared" si="0"/>
        <v>0</v>
      </c>
    </row>
    <row r="63" spans="1:8" ht="38.450000000000003" customHeight="1" x14ac:dyDescent="0.25">
      <c r="A63" s="6">
        <v>52</v>
      </c>
      <c r="B63" s="11"/>
      <c r="C63" s="5" t="s">
        <v>8</v>
      </c>
      <c r="D63" s="6" t="s">
        <v>6</v>
      </c>
      <c r="E63" s="6" t="s">
        <v>149</v>
      </c>
      <c r="F63" s="6">
        <v>7.44</v>
      </c>
      <c r="G63" s="12"/>
      <c r="H63" s="13">
        <f t="shared" si="0"/>
        <v>0</v>
      </c>
    </row>
    <row r="64" spans="1:8" ht="38.450000000000003" customHeight="1" x14ac:dyDescent="0.25">
      <c r="A64" s="6">
        <v>53</v>
      </c>
      <c r="B64" s="11"/>
      <c r="C64" s="5" t="s">
        <v>144</v>
      </c>
      <c r="D64" s="6" t="s">
        <v>10</v>
      </c>
      <c r="E64" s="6" t="s">
        <v>150</v>
      </c>
      <c r="F64" s="6">
        <v>0.56000000000000005</v>
      </c>
      <c r="G64" s="12"/>
      <c r="H64" s="13">
        <f t="shared" si="0"/>
        <v>0</v>
      </c>
    </row>
    <row r="65" spans="1:8" ht="38.450000000000003" customHeight="1" x14ac:dyDescent="0.25">
      <c r="A65" s="6">
        <v>54</v>
      </c>
      <c r="B65" s="11"/>
      <c r="C65" s="5" t="s">
        <v>145</v>
      </c>
      <c r="D65" s="6" t="s">
        <v>127</v>
      </c>
      <c r="E65" s="6" t="s">
        <v>150</v>
      </c>
      <c r="F65" s="6">
        <v>64.3</v>
      </c>
      <c r="G65" s="12"/>
      <c r="H65" s="13">
        <f t="shared" si="0"/>
        <v>0</v>
      </c>
    </row>
    <row r="66" spans="1:8" ht="38.450000000000003" customHeight="1" x14ac:dyDescent="0.25">
      <c r="A66" s="19" t="s">
        <v>151</v>
      </c>
      <c r="B66" s="20"/>
      <c r="C66" s="20"/>
      <c r="D66" s="20"/>
      <c r="E66" s="20"/>
      <c r="F66" s="20"/>
      <c r="G66" s="20"/>
      <c r="H66" s="21"/>
    </row>
    <row r="67" spans="1:8" ht="38.450000000000003" customHeight="1" x14ac:dyDescent="0.25">
      <c r="A67" s="6">
        <v>55</v>
      </c>
      <c r="B67" s="11" t="s">
        <v>46</v>
      </c>
      <c r="C67" s="5" t="s">
        <v>152</v>
      </c>
      <c r="D67" s="6" t="s">
        <v>6</v>
      </c>
      <c r="E67" s="6" t="s">
        <v>156</v>
      </c>
      <c r="F67" s="7">
        <v>2407</v>
      </c>
      <c r="G67" s="12"/>
      <c r="H67" s="13">
        <f t="shared" si="0"/>
        <v>0</v>
      </c>
    </row>
    <row r="68" spans="1:8" ht="38.450000000000003" customHeight="1" x14ac:dyDescent="0.25">
      <c r="A68" s="6">
        <v>56</v>
      </c>
      <c r="B68" s="11" t="s">
        <v>47</v>
      </c>
      <c r="C68" s="5" t="s">
        <v>8</v>
      </c>
      <c r="D68" s="6" t="s">
        <v>6</v>
      </c>
      <c r="E68" s="6" t="s">
        <v>156</v>
      </c>
      <c r="F68" s="6">
        <v>164.85</v>
      </c>
      <c r="G68" s="12"/>
      <c r="H68" s="13">
        <f t="shared" si="0"/>
        <v>0</v>
      </c>
    </row>
    <row r="69" spans="1:8" ht="38.450000000000003" customHeight="1" x14ac:dyDescent="0.25">
      <c r="A69" s="6">
        <v>57</v>
      </c>
      <c r="B69" s="11" t="s">
        <v>48</v>
      </c>
      <c r="C69" s="5" t="s">
        <v>153</v>
      </c>
      <c r="D69" s="6" t="s">
        <v>6</v>
      </c>
      <c r="E69" s="6" t="s">
        <v>157</v>
      </c>
      <c r="F69" s="7">
        <v>2615</v>
      </c>
      <c r="G69" s="12"/>
      <c r="H69" s="13">
        <f t="shared" si="0"/>
        <v>0</v>
      </c>
    </row>
    <row r="70" spans="1:8" ht="38.450000000000003" customHeight="1" x14ac:dyDescent="0.25">
      <c r="A70" s="6">
        <v>58</v>
      </c>
      <c r="B70" s="11" t="s">
        <v>49</v>
      </c>
      <c r="C70" s="5" t="s">
        <v>8</v>
      </c>
      <c r="D70" s="6" t="s">
        <v>6</v>
      </c>
      <c r="E70" s="6" t="s">
        <v>157</v>
      </c>
      <c r="F70" s="6">
        <v>131.56</v>
      </c>
      <c r="G70" s="12"/>
      <c r="H70" s="13">
        <f t="shared" si="0"/>
        <v>0</v>
      </c>
    </row>
    <row r="71" spans="1:8" ht="38.450000000000003" customHeight="1" x14ac:dyDescent="0.25">
      <c r="A71" s="6">
        <v>59</v>
      </c>
      <c r="B71" s="11" t="s">
        <v>50</v>
      </c>
      <c r="C71" s="5" t="s">
        <v>154</v>
      </c>
      <c r="D71" s="6" t="s">
        <v>10</v>
      </c>
      <c r="E71" s="6" t="s">
        <v>158</v>
      </c>
      <c r="F71" s="6">
        <v>10.54</v>
      </c>
      <c r="G71" s="12"/>
      <c r="H71" s="13">
        <f t="shared" si="0"/>
        <v>0</v>
      </c>
    </row>
    <row r="72" spans="1:8" ht="38.450000000000003" customHeight="1" x14ac:dyDescent="0.25">
      <c r="A72" s="6">
        <v>60</v>
      </c>
      <c r="B72" s="11" t="s">
        <v>51</v>
      </c>
      <c r="C72" s="5" t="s">
        <v>155</v>
      </c>
      <c r="D72" s="6" t="s">
        <v>10</v>
      </c>
      <c r="E72" s="6" t="s">
        <v>158</v>
      </c>
      <c r="F72" s="6">
        <v>0.63</v>
      </c>
      <c r="G72" s="12"/>
      <c r="H72" s="13">
        <f t="shared" si="0"/>
        <v>0</v>
      </c>
    </row>
    <row r="73" spans="1:8" ht="51.75" customHeight="1" x14ac:dyDescent="0.25">
      <c r="A73" s="6">
        <v>61</v>
      </c>
      <c r="B73" s="11"/>
      <c r="C73" s="5" t="s">
        <v>159</v>
      </c>
      <c r="D73" s="6" t="s">
        <v>10</v>
      </c>
      <c r="E73" s="6" t="s">
        <v>158</v>
      </c>
      <c r="F73" s="6">
        <v>0.59</v>
      </c>
      <c r="G73" s="12"/>
      <c r="H73" s="13">
        <f t="shared" si="0"/>
        <v>0</v>
      </c>
    </row>
    <row r="74" spans="1:8" ht="38.450000000000003" customHeight="1" x14ac:dyDescent="0.25">
      <c r="A74" s="6">
        <v>62</v>
      </c>
      <c r="B74" s="11"/>
      <c r="C74" s="5" t="s">
        <v>160</v>
      </c>
      <c r="D74" s="6" t="s">
        <v>10</v>
      </c>
      <c r="E74" s="6" t="s">
        <v>158</v>
      </c>
      <c r="F74" s="6">
        <v>9.07</v>
      </c>
      <c r="G74" s="12"/>
      <c r="H74" s="13">
        <f t="shared" si="0"/>
        <v>0</v>
      </c>
    </row>
    <row r="75" spans="1:8" ht="38.450000000000003" customHeight="1" x14ac:dyDescent="0.25">
      <c r="A75" s="6">
        <v>63</v>
      </c>
      <c r="B75" s="11"/>
      <c r="C75" s="5" t="s">
        <v>161</v>
      </c>
      <c r="D75" s="6" t="s">
        <v>6</v>
      </c>
      <c r="E75" s="6" t="s">
        <v>162</v>
      </c>
      <c r="F75" s="6">
        <v>176</v>
      </c>
      <c r="G75" s="12"/>
      <c r="H75" s="13">
        <f t="shared" si="0"/>
        <v>0</v>
      </c>
    </row>
    <row r="76" spans="1:8" ht="38.450000000000003" customHeight="1" x14ac:dyDescent="0.25">
      <c r="A76" s="6">
        <v>64</v>
      </c>
      <c r="B76" s="11"/>
      <c r="C76" s="5" t="s">
        <v>163</v>
      </c>
      <c r="D76" s="6" t="s">
        <v>6</v>
      </c>
      <c r="E76" s="6" t="s">
        <v>162</v>
      </c>
      <c r="F76" s="6">
        <v>164</v>
      </c>
      <c r="G76" s="12"/>
      <c r="H76" s="13"/>
    </row>
    <row r="77" spans="1:8" ht="38.450000000000003" customHeight="1" x14ac:dyDescent="0.25">
      <c r="A77" s="6">
        <v>65</v>
      </c>
      <c r="B77" s="11"/>
      <c r="C77" s="5" t="s">
        <v>164</v>
      </c>
      <c r="D77" s="6" t="s">
        <v>6</v>
      </c>
      <c r="E77" s="6" t="s">
        <v>169</v>
      </c>
      <c r="F77" s="6">
        <v>179</v>
      </c>
      <c r="G77" s="12"/>
      <c r="H77" s="13"/>
    </row>
    <row r="78" spans="1:8" ht="38.450000000000003" customHeight="1" x14ac:dyDescent="0.25">
      <c r="A78" s="6">
        <v>66</v>
      </c>
      <c r="B78" s="11"/>
      <c r="C78" s="5" t="s">
        <v>8</v>
      </c>
      <c r="D78" s="6" t="s">
        <v>6</v>
      </c>
      <c r="E78" s="6" t="s">
        <v>169</v>
      </c>
      <c r="F78" s="6">
        <v>9.66</v>
      </c>
      <c r="G78" s="12"/>
      <c r="H78" s="13"/>
    </row>
    <row r="79" spans="1:8" ht="38.450000000000003" customHeight="1" x14ac:dyDescent="0.25">
      <c r="A79" s="6">
        <v>67</v>
      </c>
      <c r="B79" s="11"/>
      <c r="C79" s="5" t="s">
        <v>165</v>
      </c>
      <c r="D79" s="6" t="s">
        <v>20</v>
      </c>
      <c r="E79" s="6" t="s">
        <v>170</v>
      </c>
      <c r="F79" s="6">
        <v>145</v>
      </c>
      <c r="G79" s="12"/>
      <c r="H79" s="13"/>
    </row>
    <row r="80" spans="1:8" ht="38.450000000000003" customHeight="1" x14ac:dyDescent="0.25">
      <c r="A80" s="6">
        <v>68</v>
      </c>
      <c r="B80" s="11"/>
      <c r="C80" s="5" t="s">
        <v>166</v>
      </c>
      <c r="D80" s="6" t="s">
        <v>6</v>
      </c>
      <c r="E80" s="6" t="s">
        <v>171</v>
      </c>
      <c r="F80" s="7">
        <v>2683.2</v>
      </c>
      <c r="G80" s="12"/>
      <c r="H80" s="13"/>
    </row>
    <row r="81" spans="1:8" ht="38.450000000000003" customHeight="1" x14ac:dyDescent="0.25">
      <c r="A81" s="6">
        <v>69</v>
      </c>
      <c r="B81" s="11"/>
      <c r="C81" s="5" t="s">
        <v>8</v>
      </c>
      <c r="D81" s="6" t="s">
        <v>6</v>
      </c>
      <c r="E81" s="6" t="s">
        <v>171</v>
      </c>
      <c r="F81" s="6">
        <v>165.12</v>
      </c>
      <c r="G81" s="12"/>
      <c r="H81" s="13"/>
    </row>
    <row r="82" spans="1:8" ht="38.450000000000003" customHeight="1" x14ac:dyDescent="0.25">
      <c r="A82" s="6">
        <v>70</v>
      </c>
      <c r="B82" s="11"/>
      <c r="C82" s="5" t="s">
        <v>167</v>
      </c>
      <c r="D82" s="6" t="s">
        <v>10</v>
      </c>
      <c r="E82" s="6" t="s">
        <v>171</v>
      </c>
      <c r="F82" s="6">
        <v>1.1599999999999999</v>
      </c>
      <c r="G82" s="12"/>
      <c r="H82" s="13"/>
    </row>
    <row r="83" spans="1:8" ht="38.450000000000003" customHeight="1" x14ac:dyDescent="0.25">
      <c r="A83" s="6">
        <v>71</v>
      </c>
      <c r="B83" s="11"/>
      <c r="C83" s="5" t="s">
        <v>168</v>
      </c>
      <c r="D83" s="6" t="s">
        <v>20</v>
      </c>
      <c r="E83" s="6" t="s">
        <v>171</v>
      </c>
      <c r="F83" s="6">
        <v>79.900000000000006</v>
      </c>
      <c r="G83" s="12"/>
      <c r="H83" s="13"/>
    </row>
    <row r="84" spans="1:8" ht="38.450000000000003" customHeight="1" x14ac:dyDescent="0.25">
      <c r="A84" s="19" t="s">
        <v>172</v>
      </c>
      <c r="B84" s="20"/>
      <c r="C84" s="20"/>
      <c r="D84" s="20"/>
      <c r="E84" s="20"/>
      <c r="F84" s="20"/>
      <c r="G84" s="20"/>
      <c r="H84" s="21"/>
    </row>
    <row r="85" spans="1:8" ht="38.450000000000003" customHeight="1" x14ac:dyDescent="0.25">
      <c r="A85" s="6">
        <v>72</v>
      </c>
      <c r="B85" s="11"/>
      <c r="C85" s="5" t="s">
        <v>173</v>
      </c>
      <c r="D85" s="6" t="s">
        <v>6</v>
      </c>
      <c r="E85" s="6" t="s">
        <v>188</v>
      </c>
      <c r="F85" s="7">
        <v>2046</v>
      </c>
      <c r="G85" s="11"/>
      <c r="H85" s="11"/>
    </row>
    <row r="86" spans="1:8" ht="38.450000000000003" customHeight="1" x14ac:dyDescent="0.25">
      <c r="A86" s="6">
        <v>73</v>
      </c>
      <c r="B86" s="11"/>
      <c r="C86" s="5" t="s">
        <v>8</v>
      </c>
      <c r="D86" s="6" t="s">
        <v>6</v>
      </c>
      <c r="E86" s="6" t="s">
        <v>188</v>
      </c>
      <c r="F86" s="6">
        <v>30.8</v>
      </c>
      <c r="G86" s="11"/>
      <c r="H86" s="11"/>
    </row>
    <row r="87" spans="1:8" ht="38.450000000000003" customHeight="1" x14ac:dyDescent="0.25">
      <c r="A87" s="6">
        <v>74</v>
      </c>
      <c r="B87" s="11"/>
      <c r="C87" s="5" t="s">
        <v>174</v>
      </c>
      <c r="D87" s="6" t="s">
        <v>6</v>
      </c>
      <c r="E87" s="6" t="s">
        <v>189</v>
      </c>
      <c r="F87" s="6">
        <v>171</v>
      </c>
      <c r="G87" s="11"/>
      <c r="H87" s="11"/>
    </row>
    <row r="88" spans="1:8" ht="38.450000000000003" customHeight="1" x14ac:dyDescent="0.25">
      <c r="A88" s="6">
        <v>75</v>
      </c>
      <c r="B88" s="11"/>
      <c r="C88" s="5" t="s">
        <v>8</v>
      </c>
      <c r="D88" s="6" t="s">
        <v>6</v>
      </c>
      <c r="E88" s="6" t="s">
        <v>189</v>
      </c>
      <c r="F88" s="6">
        <v>9.36</v>
      </c>
      <c r="G88" s="11"/>
      <c r="H88" s="11"/>
    </row>
    <row r="89" spans="1:8" ht="38.450000000000003" customHeight="1" x14ac:dyDescent="0.25">
      <c r="A89" s="6">
        <v>76</v>
      </c>
      <c r="B89" s="11"/>
      <c r="C89" s="5" t="s">
        <v>175</v>
      </c>
      <c r="D89" s="6" t="s">
        <v>6</v>
      </c>
      <c r="E89" s="6" t="s">
        <v>190</v>
      </c>
      <c r="F89" s="6">
        <v>148</v>
      </c>
      <c r="G89" s="11"/>
      <c r="H89" s="11"/>
    </row>
    <row r="90" spans="1:8" ht="38.450000000000003" customHeight="1" x14ac:dyDescent="0.25">
      <c r="A90" s="6">
        <v>77</v>
      </c>
      <c r="B90" s="11"/>
      <c r="C90" s="5" t="s">
        <v>8</v>
      </c>
      <c r="D90" s="6" t="s">
        <v>6</v>
      </c>
      <c r="E90" s="6" t="s">
        <v>190</v>
      </c>
      <c r="F90" s="6">
        <v>13.7</v>
      </c>
      <c r="G90" s="11"/>
      <c r="H90" s="11"/>
    </row>
    <row r="91" spans="1:8" ht="38.450000000000003" customHeight="1" x14ac:dyDescent="0.25">
      <c r="A91" s="6">
        <v>78</v>
      </c>
      <c r="B91" s="11"/>
      <c r="C91" s="5" t="s">
        <v>176</v>
      </c>
      <c r="D91" s="6" t="s">
        <v>6</v>
      </c>
      <c r="E91" s="6" t="s">
        <v>191</v>
      </c>
      <c r="F91" s="7">
        <v>2924</v>
      </c>
      <c r="G91" s="12"/>
      <c r="H91" s="13"/>
    </row>
    <row r="92" spans="1:8" ht="38.450000000000003" customHeight="1" x14ac:dyDescent="0.25">
      <c r="A92" s="6">
        <v>79</v>
      </c>
      <c r="B92" s="11"/>
      <c r="C92" s="5" t="s">
        <v>8</v>
      </c>
      <c r="D92" s="6" t="s">
        <v>6</v>
      </c>
      <c r="E92" s="6" t="s">
        <v>191</v>
      </c>
      <c r="F92" s="6">
        <v>78</v>
      </c>
      <c r="G92" s="12"/>
      <c r="H92" s="13"/>
    </row>
    <row r="93" spans="1:8" ht="38.450000000000003" customHeight="1" x14ac:dyDescent="0.25">
      <c r="A93" s="6">
        <v>80</v>
      </c>
      <c r="B93" s="11"/>
      <c r="C93" s="5" t="s">
        <v>177</v>
      </c>
      <c r="D93" s="6" t="s">
        <v>6</v>
      </c>
      <c r="E93" s="6" t="s">
        <v>192</v>
      </c>
      <c r="F93" s="7">
        <v>1384</v>
      </c>
      <c r="G93" s="12"/>
      <c r="H93" s="13"/>
    </row>
    <row r="94" spans="1:8" ht="38.450000000000003" customHeight="1" x14ac:dyDescent="0.25">
      <c r="A94" s="6">
        <v>81</v>
      </c>
      <c r="B94" s="11"/>
      <c r="C94" s="5" t="s">
        <v>8</v>
      </c>
      <c r="D94" s="6" t="s">
        <v>6</v>
      </c>
      <c r="E94" s="6" t="s">
        <v>192</v>
      </c>
      <c r="F94" s="6">
        <v>26.2</v>
      </c>
      <c r="G94" s="12"/>
      <c r="H94" s="13"/>
    </row>
    <row r="95" spans="1:8" ht="38.450000000000003" customHeight="1" x14ac:dyDescent="0.25">
      <c r="A95" s="6">
        <v>82</v>
      </c>
      <c r="B95" s="11"/>
      <c r="C95" s="5" t="s">
        <v>178</v>
      </c>
      <c r="D95" s="6" t="s">
        <v>10</v>
      </c>
      <c r="E95" s="6" t="s">
        <v>192</v>
      </c>
      <c r="F95" s="6">
        <v>5.88</v>
      </c>
      <c r="G95" s="12"/>
      <c r="H95" s="13"/>
    </row>
    <row r="96" spans="1:8" ht="38.450000000000003" customHeight="1" x14ac:dyDescent="0.25">
      <c r="A96" s="6">
        <v>83</v>
      </c>
      <c r="B96" s="11"/>
      <c r="C96" s="5" t="s">
        <v>179</v>
      </c>
      <c r="D96" s="6" t="s">
        <v>6</v>
      </c>
      <c r="E96" s="6" t="s">
        <v>192</v>
      </c>
      <c r="F96" s="6">
        <v>41</v>
      </c>
      <c r="G96" s="12"/>
      <c r="H96" s="13"/>
    </row>
    <row r="97" spans="1:8" ht="38.450000000000003" customHeight="1" x14ac:dyDescent="0.25">
      <c r="A97" s="6">
        <v>84</v>
      </c>
      <c r="B97" s="11"/>
      <c r="C97" s="5" t="s">
        <v>180</v>
      </c>
      <c r="D97" s="6" t="s">
        <v>6</v>
      </c>
      <c r="E97" s="6" t="s">
        <v>193</v>
      </c>
      <c r="F97" s="6">
        <v>84</v>
      </c>
      <c r="G97" s="12"/>
      <c r="H97" s="13"/>
    </row>
    <row r="98" spans="1:8" ht="38.450000000000003" customHeight="1" x14ac:dyDescent="0.25">
      <c r="A98" s="6">
        <v>85</v>
      </c>
      <c r="B98" s="11"/>
      <c r="C98" s="5" t="s">
        <v>181</v>
      </c>
      <c r="D98" s="6" t="s">
        <v>10</v>
      </c>
      <c r="E98" s="6" t="s">
        <v>193</v>
      </c>
      <c r="F98" s="6">
        <v>1.47</v>
      </c>
      <c r="G98" s="12"/>
      <c r="H98" s="13"/>
    </row>
    <row r="99" spans="1:8" ht="38.450000000000003" customHeight="1" x14ac:dyDescent="0.25">
      <c r="A99" s="6">
        <v>86</v>
      </c>
      <c r="B99" s="11"/>
      <c r="C99" s="5" t="s">
        <v>182</v>
      </c>
      <c r="D99" s="6" t="s">
        <v>6</v>
      </c>
      <c r="E99" s="6" t="s">
        <v>194</v>
      </c>
      <c r="F99" s="6">
        <v>22</v>
      </c>
      <c r="G99" s="12"/>
      <c r="H99" s="13"/>
    </row>
    <row r="100" spans="1:8" ht="38.450000000000003" customHeight="1" x14ac:dyDescent="0.25">
      <c r="A100" s="6">
        <v>87</v>
      </c>
      <c r="B100" s="11"/>
      <c r="C100" s="5" t="s">
        <v>183</v>
      </c>
      <c r="D100" s="6" t="s">
        <v>6</v>
      </c>
      <c r="E100" s="6" t="s">
        <v>194</v>
      </c>
      <c r="F100" s="6">
        <v>60</v>
      </c>
      <c r="G100" s="12"/>
      <c r="H100" s="13"/>
    </row>
    <row r="101" spans="1:8" ht="38.450000000000003" customHeight="1" x14ac:dyDescent="0.25">
      <c r="A101" s="6">
        <v>88</v>
      </c>
      <c r="B101" s="11"/>
      <c r="C101" s="5" t="s">
        <v>184</v>
      </c>
      <c r="D101" s="6" t="s">
        <v>10</v>
      </c>
      <c r="E101" s="6" t="s">
        <v>195</v>
      </c>
      <c r="F101" s="6">
        <v>1.01</v>
      </c>
      <c r="G101" s="12"/>
      <c r="H101" s="13"/>
    </row>
    <row r="102" spans="1:8" ht="38.450000000000003" customHeight="1" x14ac:dyDescent="0.25">
      <c r="A102" s="6">
        <v>89</v>
      </c>
      <c r="B102" s="11"/>
      <c r="C102" s="5" t="s">
        <v>185</v>
      </c>
      <c r="D102" s="6" t="s">
        <v>6</v>
      </c>
      <c r="E102" s="6" t="s">
        <v>195</v>
      </c>
      <c r="F102" s="6">
        <v>11.65</v>
      </c>
      <c r="G102" s="12"/>
      <c r="H102" s="13"/>
    </row>
    <row r="103" spans="1:8" ht="38.450000000000003" customHeight="1" x14ac:dyDescent="0.25">
      <c r="A103" s="6">
        <v>90</v>
      </c>
      <c r="B103" s="11" t="s">
        <v>52</v>
      </c>
      <c r="C103" s="5" t="s">
        <v>186</v>
      </c>
      <c r="D103" s="6" t="s">
        <v>6</v>
      </c>
      <c r="E103" s="6" t="s">
        <v>195</v>
      </c>
      <c r="F103" s="6">
        <v>6</v>
      </c>
      <c r="G103" s="12"/>
      <c r="H103" s="13">
        <f t="shared" si="0"/>
        <v>0</v>
      </c>
    </row>
    <row r="104" spans="1:8" ht="38.450000000000003" customHeight="1" x14ac:dyDescent="0.25">
      <c r="A104" s="6">
        <v>91</v>
      </c>
      <c r="B104" s="11"/>
      <c r="C104" s="5" t="s">
        <v>187</v>
      </c>
      <c r="D104" s="6" t="s">
        <v>20</v>
      </c>
      <c r="E104" s="6" t="s">
        <v>196</v>
      </c>
      <c r="F104" s="6">
        <v>65</v>
      </c>
      <c r="G104" s="12"/>
      <c r="H104" s="13">
        <f t="shared" si="0"/>
        <v>0</v>
      </c>
    </row>
    <row r="105" spans="1:8" ht="38.450000000000003" customHeight="1" x14ac:dyDescent="0.25">
      <c r="A105" s="19" t="s">
        <v>197</v>
      </c>
      <c r="B105" s="20"/>
      <c r="C105" s="20"/>
      <c r="D105" s="20"/>
      <c r="E105" s="20"/>
      <c r="F105" s="20"/>
      <c r="G105" s="20"/>
      <c r="H105" s="21"/>
    </row>
    <row r="106" spans="1:8" ht="38.450000000000003" customHeight="1" x14ac:dyDescent="0.25">
      <c r="A106" s="6">
        <v>92</v>
      </c>
      <c r="B106" s="11" t="s">
        <v>53</v>
      </c>
      <c r="C106" s="5" t="s">
        <v>198</v>
      </c>
      <c r="D106" s="6" t="s">
        <v>6</v>
      </c>
      <c r="E106" s="6" t="s">
        <v>201</v>
      </c>
      <c r="F106" s="6">
        <v>63</v>
      </c>
      <c r="G106" s="12"/>
      <c r="H106" s="13">
        <f t="shared" si="0"/>
        <v>0</v>
      </c>
    </row>
    <row r="107" spans="1:8" ht="38.450000000000003" customHeight="1" x14ac:dyDescent="0.25">
      <c r="A107" s="6">
        <v>93</v>
      </c>
      <c r="B107" s="11" t="s">
        <v>54</v>
      </c>
      <c r="C107" s="5" t="s">
        <v>8</v>
      </c>
      <c r="D107" s="6" t="s">
        <v>6</v>
      </c>
      <c r="E107" s="6" t="s">
        <v>201</v>
      </c>
      <c r="F107" s="6">
        <v>6.32</v>
      </c>
      <c r="G107" s="12"/>
      <c r="H107" s="13">
        <f t="shared" si="0"/>
        <v>0</v>
      </c>
    </row>
    <row r="108" spans="1:8" ht="38.450000000000003" customHeight="1" x14ac:dyDescent="0.25">
      <c r="A108" s="6">
        <v>94</v>
      </c>
      <c r="B108" s="11"/>
      <c r="C108" s="14" t="s">
        <v>199</v>
      </c>
      <c r="D108" s="6" t="s">
        <v>20</v>
      </c>
      <c r="E108" s="6" t="s">
        <v>202</v>
      </c>
      <c r="F108" s="6">
        <v>117</v>
      </c>
      <c r="G108" s="12"/>
      <c r="H108" s="13"/>
    </row>
    <row r="109" spans="1:8" ht="38.450000000000003" customHeight="1" x14ac:dyDescent="0.25">
      <c r="A109" s="6">
        <v>95</v>
      </c>
      <c r="B109" s="11" t="s">
        <v>55</v>
      </c>
      <c r="C109" s="5" t="s">
        <v>200</v>
      </c>
      <c r="D109" s="6" t="s">
        <v>10</v>
      </c>
      <c r="E109" s="6" t="s">
        <v>203</v>
      </c>
      <c r="F109" s="6">
        <v>1.51</v>
      </c>
      <c r="G109" s="12"/>
      <c r="H109" s="13">
        <f t="shared" si="0"/>
        <v>0</v>
      </c>
    </row>
    <row r="110" spans="1:8" ht="38.450000000000003" customHeight="1" x14ac:dyDescent="0.25">
      <c r="A110" s="19" t="s">
        <v>204</v>
      </c>
      <c r="B110" s="20"/>
      <c r="C110" s="20"/>
      <c r="D110" s="20"/>
      <c r="E110" s="20"/>
      <c r="F110" s="20"/>
      <c r="G110" s="20"/>
      <c r="H110" s="21"/>
    </row>
    <row r="111" spans="1:8" ht="38.450000000000003" customHeight="1" x14ac:dyDescent="0.25">
      <c r="A111" s="6">
        <v>96</v>
      </c>
      <c r="B111" s="11"/>
      <c r="C111" s="5" t="s">
        <v>205</v>
      </c>
      <c r="D111" s="6" t="s">
        <v>6</v>
      </c>
      <c r="E111" s="6" t="s">
        <v>209</v>
      </c>
      <c r="F111" s="7">
        <v>3865</v>
      </c>
      <c r="G111" s="11"/>
      <c r="H111" s="11"/>
    </row>
    <row r="112" spans="1:8" ht="38.450000000000003" customHeight="1" x14ac:dyDescent="0.25">
      <c r="A112" s="6">
        <v>97</v>
      </c>
      <c r="B112" s="11"/>
      <c r="C112" s="5" t="s">
        <v>8</v>
      </c>
      <c r="D112" s="6" t="s">
        <v>6</v>
      </c>
      <c r="E112" s="6" t="s">
        <v>209</v>
      </c>
      <c r="F112" s="6">
        <v>281.12</v>
      </c>
      <c r="G112" s="11"/>
      <c r="H112" s="11"/>
    </row>
    <row r="113" spans="1:8" ht="38.450000000000003" customHeight="1" x14ac:dyDescent="0.25">
      <c r="A113" s="6">
        <v>98</v>
      </c>
      <c r="B113" s="11"/>
      <c r="C113" s="5" t="s">
        <v>206</v>
      </c>
      <c r="D113" s="6" t="s">
        <v>20</v>
      </c>
      <c r="E113" s="6" t="s">
        <v>210</v>
      </c>
      <c r="F113" s="6">
        <v>81.099999999999994</v>
      </c>
      <c r="G113" s="11"/>
      <c r="H113" s="11"/>
    </row>
    <row r="114" spans="1:8" ht="38.450000000000003" customHeight="1" x14ac:dyDescent="0.25">
      <c r="A114" s="6">
        <v>99</v>
      </c>
      <c r="B114" s="11"/>
      <c r="C114" s="5" t="s">
        <v>207</v>
      </c>
      <c r="D114" s="6" t="s">
        <v>6</v>
      </c>
      <c r="E114" s="6" t="s">
        <v>211</v>
      </c>
      <c r="F114" s="6">
        <v>81</v>
      </c>
      <c r="G114" s="11"/>
      <c r="H114" s="11"/>
    </row>
    <row r="115" spans="1:8" ht="38.450000000000003" customHeight="1" x14ac:dyDescent="0.25">
      <c r="A115" s="6">
        <v>100</v>
      </c>
      <c r="B115" s="11"/>
      <c r="C115" s="5" t="s">
        <v>8</v>
      </c>
      <c r="D115" s="6" t="s">
        <v>6</v>
      </c>
      <c r="E115" s="6" t="s">
        <v>211</v>
      </c>
      <c r="F115" s="6">
        <v>5.0599999999999996</v>
      </c>
      <c r="G115" s="11"/>
      <c r="H115" s="11"/>
    </row>
    <row r="116" spans="1:8" ht="38.450000000000003" customHeight="1" x14ac:dyDescent="0.25">
      <c r="A116" s="6">
        <v>101</v>
      </c>
      <c r="B116" s="11" t="s">
        <v>56</v>
      </c>
      <c r="C116" s="5" t="s">
        <v>208</v>
      </c>
      <c r="D116" s="6" t="s">
        <v>10</v>
      </c>
      <c r="E116" s="6" t="s">
        <v>212</v>
      </c>
      <c r="F116" s="6">
        <v>12.22</v>
      </c>
      <c r="G116" s="12"/>
      <c r="H116" s="13">
        <f t="shared" si="0"/>
        <v>0</v>
      </c>
    </row>
    <row r="117" spans="1:8" ht="38.450000000000003" customHeight="1" x14ac:dyDescent="0.25">
      <c r="A117" s="19" t="s">
        <v>213</v>
      </c>
      <c r="B117" s="20"/>
      <c r="C117" s="20"/>
      <c r="D117" s="20"/>
      <c r="E117" s="20"/>
      <c r="F117" s="20"/>
      <c r="G117" s="20"/>
      <c r="H117" s="21"/>
    </row>
    <row r="118" spans="1:8" ht="38.450000000000003" customHeight="1" x14ac:dyDescent="0.25">
      <c r="A118" s="6">
        <v>102</v>
      </c>
      <c r="B118" s="5" t="s">
        <v>214</v>
      </c>
      <c r="C118" s="5" t="s">
        <v>214</v>
      </c>
      <c r="D118" s="6" t="s">
        <v>10</v>
      </c>
      <c r="E118" s="6" t="s">
        <v>216</v>
      </c>
      <c r="F118" s="6">
        <v>39.31</v>
      </c>
      <c r="G118" s="11"/>
      <c r="H118" s="11"/>
    </row>
    <row r="119" spans="1:8" ht="38.450000000000003" customHeight="1" x14ac:dyDescent="0.25">
      <c r="A119" s="6">
        <v>103</v>
      </c>
      <c r="B119" s="5" t="s">
        <v>8</v>
      </c>
      <c r="C119" s="5" t="s">
        <v>8</v>
      </c>
      <c r="D119" s="6" t="s">
        <v>6</v>
      </c>
      <c r="E119" s="6" t="s">
        <v>216</v>
      </c>
      <c r="F119" s="6">
        <v>35.1</v>
      </c>
      <c r="G119" s="11"/>
      <c r="H119" s="11"/>
    </row>
    <row r="120" spans="1:8" ht="38.450000000000003" customHeight="1" x14ac:dyDescent="0.25">
      <c r="A120" s="6">
        <v>104</v>
      </c>
      <c r="B120" s="5" t="s">
        <v>215</v>
      </c>
      <c r="C120" s="5" t="s">
        <v>215</v>
      </c>
      <c r="D120" s="6" t="s">
        <v>10</v>
      </c>
      <c r="E120" s="6" t="s">
        <v>217</v>
      </c>
      <c r="F120" s="6">
        <v>25.12</v>
      </c>
      <c r="G120" s="12"/>
      <c r="H120" s="13">
        <f t="shared" si="0"/>
        <v>0</v>
      </c>
    </row>
    <row r="121" spans="1:8" ht="38.450000000000003" customHeight="1" x14ac:dyDescent="0.25">
      <c r="A121" s="19" t="s">
        <v>218</v>
      </c>
      <c r="B121" s="20"/>
      <c r="C121" s="20"/>
      <c r="D121" s="20"/>
      <c r="E121" s="20"/>
      <c r="F121" s="20"/>
      <c r="G121" s="20"/>
      <c r="H121" s="21"/>
    </row>
    <row r="122" spans="1:8" ht="38.450000000000003" customHeight="1" x14ac:dyDescent="0.25">
      <c r="A122" s="6">
        <v>105</v>
      </c>
      <c r="B122" s="11"/>
      <c r="C122" s="5" t="s">
        <v>219</v>
      </c>
      <c r="D122" s="6" t="s">
        <v>6</v>
      </c>
      <c r="E122" s="6" t="s">
        <v>226</v>
      </c>
      <c r="F122" s="6">
        <v>21</v>
      </c>
      <c r="G122" s="11"/>
      <c r="H122" s="11"/>
    </row>
    <row r="123" spans="1:8" ht="38.450000000000003" customHeight="1" x14ac:dyDescent="0.25">
      <c r="A123" s="6">
        <v>106</v>
      </c>
      <c r="B123" s="11"/>
      <c r="C123" s="5" t="s">
        <v>8</v>
      </c>
      <c r="D123" s="6" t="s">
        <v>6</v>
      </c>
      <c r="E123" s="6" t="s">
        <v>226</v>
      </c>
      <c r="F123" s="6">
        <v>1.34</v>
      </c>
      <c r="G123" s="11"/>
      <c r="H123" s="11"/>
    </row>
    <row r="124" spans="1:8" ht="38.450000000000003" customHeight="1" x14ac:dyDescent="0.25">
      <c r="A124" s="6">
        <v>107</v>
      </c>
      <c r="B124" s="11"/>
      <c r="C124" s="5" t="s">
        <v>220</v>
      </c>
      <c r="D124" s="6" t="s">
        <v>10</v>
      </c>
      <c r="E124" s="6" t="s">
        <v>227</v>
      </c>
      <c r="F124" s="6">
        <v>2.27</v>
      </c>
      <c r="G124" s="11"/>
      <c r="H124" s="11"/>
    </row>
    <row r="125" spans="1:8" ht="38.450000000000003" customHeight="1" x14ac:dyDescent="0.25">
      <c r="A125" s="6">
        <v>108</v>
      </c>
      <c r="B125" s="11"/>
      <c r="C125" s="5" t="s">
        <v>221</v>
      </c>
      <c r="D125" s="6" t="s">
        <v>10</v>
      </c>
      <c r="E125" s="6" t="s">
        <v>228</v>
      </c>
      <c r="F125" s="6">
        <v>4.87</v>
      </c>
      <c r="G125" s="11"/>
      <c r="H125" s="11"/>
    </row>
    <row r="126" spans="1:8" ht="38.450000000000003" customHeight="1" x14ac:dyDescent="0.25">
      <c r="A126" s="6">
        <v>109</v>
      </c>
      <c r="B126" s="11"/>
      <c r="C126" s="5" t="s">
        <v>8</v>
      </c>
      <c r="D126" s="6" t="s">
        <v>6</v>
      </c>
      <c r="E126" s="6" t="s">
        <v>228</v>
      </c>
      <c r="F126" s="6">
        <v>9.2799999999999994</v>
      </c>
      <c r="G126" s="11"/>
      <c r="H126" s="11"/>
    </row>
    <row r="127" spans="1:8" ht="38.450000000000003" customHeight="1" x14ac:dyDescent="0.25">
      <c r="A127" s="6">
        <v>110</v>
      </c>
      <c r="B127" s="11"/>
      <c r="C127" s="5" t="s">
        <v>222</v>
      </c>
      <c r="D127" s="6" t="s">
        <v>10</v>
      </c>
      <c r="E127" s="6" t="s">
        <v>229</v>
      </c>
      <c r="F127" s="6">
        <v>1.72</v>
      </c>
      <c r="G127" s="11"/>
      <c r="H127" s="11"/>
    </row>
    <row r="128" spans="1:8" ht="38.450000000000003" customHeight="1" x14ac:dyDescent="0.25">
      <c r="A128" s="6">
        <v>111</v>
      </c>
      <c r="B128" s="11"/>
      <c r="C128" s="5" t="s">
        <v>223</v>
      </c>
      <c r="D128" s="6" t="s">
        <v>10</v>
      </c>
      <c r="E128" s="6" t="s">
        <v>229</v>
      </c>
      <c r="F128" s="6">
        <v>2.31</v>
      </c>
      <c r="G128" s="11"/>
      <c r="H128" s="11"/>
    </row>
    <row r="129" spans="1:8" ht="38.450000000000003" customHeight="1" x14ac:dyDescent="0.25">
      <c r="A129" s="6">
        <v>112</v>
      </c>
      <c r="B129" s="11"/>
      <c r="C129" s="5" t="s">
        <v>224</v>
      </c>
      <c r="D129" s="6" t="s">
        <v>6</v>
      </c>
      <c r="E129" s="6" t="s">
        <v>230</v>
      </c>
      <c r="F129" s="6">
        <v>53</v>
      </c>
      <c r="G129" s="11"/>
      <c r="H129" s="11"/>
    </row>
    <row r="130" spans="1:8" ht="38.450000000000003" customHeight="1" x14ac:dyDescent="0.25">
      <c r="A130" s="6">
        <v>113</v>
      </c>
      <c r="B130" s="11" t="s">
        <v>57</v>
      </c>
      <c r="C130" s="5" t="s">
        <v>225</v>
      </c>
      <c r="D130" s="6" t="s">
        <v>20</v>
      </c>
      <c r="E130" s="6" t="s">
        <v>231</v>
      </c>
      <c r="F130" s="6">
        <v>63</v>
      </c>
      <c r="G130" s="12"/>
      <c r="H130" s="13">
        <f t="shared" si="0"/>
        <v>0</v>
      </c>
    </row>
    <row r="131" spans="1:8" ht="38.450000000000003" customHeight="1" x14ac:dyDescent="0.25">
      <c r="A131" s="19" t="s">
        <v>232</v>
      </c>
      <c r="B131" s="20"/>
      <c r="C131" s="20"/>
      <c r="D131" s="20"/>
      <c r="E131" s="20"/>
      <c r="F131" s="20"/>
      <c r="G131" s="20"/>
      <c r="H131" s="21"/>
    </row>
    <row r="132" spans="1:8" ht="38.450000000000003" customHeight="1" x14ac:dyDescent="0.25">
      <c r="A132" s="6">
        <v>114</v>
      </c>
      <c r="B132" s="11"/>
      <c r="C132" s="5" t="s">
        <v>233</v>
      </c>
      <c r="D132" s="6" t="s">
        <v>10</v>
      </c>
      <c r="E132" s="6" t="s">
        <v>236</v>
      </c>
      <c r="F132" s="6">
        <v>8.74</v>
      </c>
      <c r="G132" s="11"/>
      <c r="H132" s="11"/>
    </row>
    <row r="133" spans="1:8" ht="38.450000000000003" customHeight="1" x14ac:dyDescent="0.25">
      <c r="A133" s="6">
        <v>115</v>
      </c>
      <c r="B133" s="11"/>
      <c r="C133" s="5" t="s">
        <v>234</v>
      </c>
      <c r="D133" s="6" t="s">
        <v>6</v>
      </c>
      <c r="E133" s="6" t="s">
        <v>237</v>
      </c>
      <c r="F133" s="6">
        <v>48</v>
      </c>
      <c r="G133" s="11"/>
      <c r="H133" s="11"/>
    </row>
    <row r="134" spans="1:8" ht="38.450000000000003" customHeight="1" x14ac:dyDescent="0.25">
      <c r="A134" s="6">
        <v>116</v>
      </c>
      <c r="B134" s="11"/>
      <c r="C134" s="5" t="s">
        <v>235</v>
      </c>
      <c r="D134" s="6" t="s">
        <v>6</v>
      </c>
      <c r="E134" s="6" t="s">
        <v>237</v>
      </c>
      <c r="F134" s="6">
        <v>17</v>
      </c>
      <c r="G134" s="11"/>
      <c r="H134" s="11"/>
    </row>
    <row r="135" spans="1:8" ht="38.450000000000003" customHeight="1" x14ac:dyDescent="0.25">
      <c r="A135" s="6">
        <v>117</v>
      </c>
      <c r="B135" s="11" t="s">
        <v>58</v>
      </c>
      <c r="C135" s="14" t="s">
        <v>239</v>
      </c>
      <c r="D135" s="6" t="s">
        <v>20</v>
      </c>
      <c r="E135" s="6" t="s">
        <v>238</v>
      </c>
      <c r="F135" s="6">
        <v>63.8</v>
      </c>
      <c r="G135" s="12"/>
      <c r="H135" s="13">
        <f t="shared" si="0"/>
        <v>0</v>
      </c>
    </row>
    <row r="136" spans="1:8" ht="38.450000000000003" customHeight="1" x14ac:dyDescent="0.25">
      <c r="A136" s="19" t="s">
        <v>240</v>
      </c>
      <c r="B136" s="20"/>
      <c r="C136" s="20"/>
      <c r="D136" s="20"/>
      <c r="E136" s="20"/>
      <c r="F136" s="20"/>
      <c r="G136" s="20"/>
      <c r="H136" s="21"/>
    </row>
    <row r="137" spans="1:8" ht="38.450000000000003" customHeight="1" x14ac:dyDescent="0.25">
      <c r="A137" s="6">
        <v>118</v>
      </c>
      <c r="B137" s="5" t="s">
        <v>67</v>
      </c>
      <c r="C137" s="5" t="s">
        <v>67</v>
      </c>
      <c r="D137" s="11" t="s">
        <v>68</v>
      </c>
      <c r="E137" s="11"/>
      <c r="F137" s="7">
        <v>1234.92</v>
      </c>
      <c r="G137" s="12"/>
      <c r="H137" s="13">
        <f t="shared" ref="H137:H164" si="1">G137*F137</f>
        <v>0</v>
      </c>
    </row>
    <row r="138" spans="1:8" ht="38.450000000000003" customHeight="1" x14ac:dyDescent="0.25">
      <c r="A138" s="6">
        <v>119</v>
      </c>
      <c r="B138" s="5" t="s">
        <v>69</v>
      </c>
      <c r="C138" s="5" t="s">
        <v>69</v>
      </c>
      <c r="D138" s="11" t="s">
        <v>68</v>
      </c>
      <c r="E138" s="11"/>
      <c r="F138" s="7">
        <v>9996.9599999999991</v>
      </c>
      <c r="G138" s="12"/>
      <c r="H138" s="13">
        <f t="shared" si="1"/>
        <v>0</v>
      </c>
    </row>
    <row r="139" spans="1:8" ht="38.450000000000003" customHeight="1" x14ac:dyDescent="0.25">
      <c r="A139" s="19" t="s">
        <v>241</v>
      </c>
      <c r="B139" s="20"/>
      <c r="C139" s="20"/>
      <c r="D139" s="20"/>
      <c r="E139" s="20"/>
      <c r="F139" s="20"/>
      <c r="G139" s="20"/>
      <c r="H139" s="21"/>
    </row>
    <row r="140" spans="1:8" ht="38.450000000000003" customHeight="1" x14ac:dyDescent="0.25">
      <c r="A140" s="6">
        <v>120</v>
      </c>
      <c r="B140" s="11"/>
      <c r="C140" s="5" t="s">
        <v>242</v>
      </c>
      <c r="D140" s="6" t="s">
        <v>10</v>
      </c>
      <c r="E140" s="11"/>
      <c r="F140" s="6">
        <v>12.35</v>
      </c>
      <c r="G140" s="11"/>
      <c r="H140" s="11"/>
    </row>
    <row r="141" spans="1:8" ht="38.450000000000003" customHeight="1" x14ac:dyDescent="0.25">
      <c r="A141" s="6">
        <v>121</v>
      </c>
      <c r="B141" s="11" t="s">
        <v>59</v>
      </c>
      <c r="C141" s="5" t="s">
        <v>72</v>
      </c>
      <c r="D141" s="6" t="s">
        <v>10</v>
      </c>
      <c r="E141" s="11"/>
      <c r="F141" s="6">
        <v>432.39</v>
      </c>
      <c r="G141" s="12"/>
      <c r="H141" s="13">
        <f t="shared" si="1"/>
        <v>0</v>
      </c>
    </row>
    <row r="142" spans="1:8" ht="38.450000000000003" customHeight="1" x14ac:dyDescent="0.25">
      <c r="A142" s="6">
        <v>122</v>
      </c>
      <c r="B142" s="11" t="s">
        <v>60</v>
      </c>
      <c r="C142" s="5" t="s">
        <v>243</v>
      </c>
      <c r="D142" s="6" t="s">
        <v>10</v>
      </c>
      <c r="E142" s="11"/>
      <c r="F142" s="6">
        <v>58.32</v>
      </c>
      <c r="G142" s="12"/>
      <c r="H142" s="13">
        <f t="shared" si="1"/>
        <v>0</v>
      </c>
    </row>
    <row r="143" spans="1:8" ht="38.450000000000003" customHeight="1" x14ac:dyDescent="0.25">
      <c r="A143" s="6">
        <v>123</v>
      </c>
      <c r="B143" s="11" t="s">
        <v>61</v>
      </c>
      <c r="C143" s="5" t="s">
        <v>244</v>
      </c>
      <c r="D143" s="6" t="s">
        <v>10</v>
      </c>
      <c r="E143" s="11"/>
      <c r="F143" s="7">
        <v>3160.96</v>
      </c>
      <c r="G143" s="12"/>
      <c r="H143" s="13">
        <f t="shared" si="1"/>
        <v>0</v>
      </c>
    </row>
    <row r="144" spans="1:8" ht="38.450000000000003" customHeight="1" x14ac:dyDescent="0.25">
      <c r="A144" s="6">
        <v>124</v>
      </c>
      <c r="B144" s="11" t="s">
        <v>61</v>
      </c>
      <c r="C144" s="5" t="s">
        <v>245</v>
      </c>
      <c r="D144" s="6" t="s">
        <v>10</v>
      </c>
      <c r="E144" s="11"/>
      <c r="F144" s="7">
        <v>9276.7099999999991</v>
      </c>
      <c r="G144" s="12"/>
      <c r="H144" s="13">
        <f t="shared" si="1"/>
        <v>0</v>
      </c>
    </row>
    <row r="145" spans="1:10" ht="38.450000000000003" customHeight="1" x14ac:dyDescent="0.25">
      <c r="A145" s="6">
        <v>125</v>
      </c>
      <c r="B145" s="11" t="s">
        <v>62</v>
      </c>
      <c r="C145" s="5" t="s">
        <v>246</v>
      </c>
      <c r="D145" s="6" t="s">
        <v>10</v>
      </c>
      <c r="E145" s="11"/>
      <c r="F145" s="7">
        <v>4556.38</v>
      </c>
      <c r="G145" s="12"/>
      <c r="H145" s="13">
        <f t="shared" si="1"/>
        <v>0</v>
      </c>
    </row>
    <row r="146" spans="1:10" ht="38.450000000000003" customHeight="1" x14ac:dyDescent="0.25">
      <c r="A146" s="18" t="s">
        <v>247</v>
      </c>
      <c r="B146" s="18"/>
      <c r="C146" s="18"/>
      <c r="D146" s="18"/>
      <c r="E146" s="18"/>
      <c r="F146" s="18"/>
      <c r="G146" s="18"/>
      <c r="H146" s="18"/>
      <c r="I146" s="15"/>
      <c r="J146" s="15"/>
    </row>
    <row r="147" spans="1:10" ht="38.450000000000003" customHeight="1" x14ac:dyDescent="0.25">
      <c r="A147" s="18" t="s">
        <v>248</v>
      </c>
      <c r="B147" s="18"/>
      <c r="C147" s="18"/>
      <c r="D147" s="18"/>
      <c r="E147" s="18"/>
      <c r="F147" s="18"/>
      <c r="G147" s="18"/>
      <c r="H147" s="18"/>
    </row>
    <row r="148" spans="1:10" ht="38.450000000000003" customHeight="1" x14ac:dyDescent="0.25">
      <c r="A148" s="6">
        <v>126</v>
      </c>
      <c r="B148" s="11" t="s">
        <v>63</v>
      </c>
      <c r="C148" s="5" t="s">
        <v>249</v>
      </c>
      <c r="D148" s="11" t="s">
        <v>6</v>
      </c>
      <c r="E148" s="11"/>
      <c r="F148" s="12">
        <v>1.87</v>
      </c>
      <c r="G148" s="12"/>
      <c r="H148" s="13">
        <f t="shared" si="1"/>
        <v>0</v>
      </c>
    </row>
    <row r="149" spans="1:10" ht="38.450000000000003" customHeight="1" x14ac:dyDescent="0.25">
      <c r="A149" s="18" t="s">
        <v>250</v>
      </c>
      <c r="B149" s="18"/>
      <c r="C149" s="18"/>
      <c r="D149" s="18"/>
      <c r="E149" s="18"/>
      <c r="F149" s="18"/>
      <c r="G149" s="18"/>
      <c r="H149" s="18"/>
    </row>
    <row r="150" spans="1:10" ht="38.450000000000003" customHeight="1" x14ac:dyDescent="0.25">
      <c r="A150" s="6">
        <v>127</v>
      </c>
      <c r="B150" s="11" t="s">
        <v>63</v>
      </c>
      <c r="C150" s="5" t="s">
        <v>251</v>
      </c>
      <c r="D150" s="6" t="s">
        <v>6</v>
      </c>
      <c r="E150" s="11"/>
      <c r="F150" s="6">
        <v>9.06</v>
      </c>
      <c r="G150" s="12"/>
      <c r="H150" s="13">
        <f t="shared" si="1"/>
        <v>0</v>
      </c>
    </row>
    <row r="151" spans="1:10" ht="38.450000000000003" customHeight="1" x14ac:dyDescent="0.25">
      <c r="A151" s="6">
        <v>128</v>
      </c>
      <c r="B151" s="11"/>
      <c r="C151" s="5" t="s">
        <v>252</v>
      </c>
      <c r="D151" s="6" t="s">
        <v>16</v>
      </c>
      <c r="E151" s="11"/>
      <c r="F151" s="6">
        <v>32.200000000000003</v>
      </c>
      <c r="G151" s="12"/>
      <c r="H151" s="13">
        <f t="shared" si="1"/>
        <v>0</v>
      </c>
    </row>
    <row r="152" spans="1:10" ht="51" customHeight="1" x14ac:dyDescent="0.25">
      <c r="A152" s="6">
        <v>129</v>
      </c>
      <c r="B152" s="11"/>
      <c r="C152" s="5" t="s">
        <v>253</v>
      </c>
      <c r="D152" s="6" t="s">
        <v>6</v>
      </c>
      <c r="E152" s="11"/>
      <c r="F152" s="6">
        <v>2.0699999999999998</v>
      </c>
      <c r="G152" s="12"/>
      <c r="H152" s="13">
        <f t="shared" si="1"/>
        <v>0</v>
      </c>
    </row>
    <row r="153" spans="1:10" ht="38.450000000000003" customHeight="1" x14ac:dyDescent="0.25">
      <c r="A153" s="19" t="s">
        <v>254</v>
      </c>
      <c r="B153" s="20"/>
      <c r="C153" s="20"/>
      <c r="D153" s="20"/>
      <c r="E153" s="20"/>
      <c r="F153" s="20"/>
      <c r="G153" s="20"/>
      <c r="H153" s="21"/>
    </row>
    <row r="154" spans="1:10" ht="38.450000000000003" customHeight="1" x14ac:dyDescent="0.25">
      <c r="A154" s="6">
        <v>130</v>
      </c>
      <c r="B154" s="11" t="s">
        <v>64</v>
      </c>
      <c r="C154" s="5" t="s">
        <v>255</v>
      </c>
      <c r="D154" s="11" t="s">
        <v>20</v>
      </c>
      <c r="E154" s="11"/>
      <c r="F154" s="6">
        <v>19.100000000000001</v>
      </c>
      <c r="G154" s="12"/>
      <c r="H154" s="13">
        <f t="shared" si="1"/>
        <v>0</v>
      </c>
    </row>
    <row r="155" spans="1:10" ht="38.450000000000003" customHeight="1" x14ac:dyDescent="0.25">
      <c r="A155" s="19" t="s">
        <v>256</v>
      </c>
      <c r="B155" s="20"/>
      <c r="C155" s="20"/>
      <c r="D155" s="20"/>
      <c r="E155" s="20"/>
      <c r="F155" s="20"/>
      <c r="G155" s="20"/>
      <c r="H155" s="21"/>
    </row>
    <row r="156" spans="1:10" ht="38.450000000000003" customHeight="1" x14ac:dyDescent="0.25">
      <c r="A156" s="6">
        <v>131</v>
      </c>
      <c r="B156" s="11"/>
      <c r="C156" s="5" t="s">
        <v>257</v>
      </c>
      <c r="D156" s="6" t="s">
        <v>16</v>
      </c>
      <c r="E156" s="11"/>
      <c r="F156" s="6">
        <v>490.7</v>
      </c>
      <c r="G156" s="11"/>
      <c r="H156" s="11"/>
    </row>
    <row r="157" spans="1:10" ht="38.450000000000003" customHeight="1" x14ac:dyDescent="0.25">
      <c r="A157" s="6">
        <v>132</v>
      </c>
      <c r="B157" s="11" t="s">
        <v>65</v>
      </c>
      <c r="C157" s="5" t="s">
        <v>258</v>
      </c>
      <c r="D157" s="6" t="s">
        <v>16</v>
      </c>
      <c r="E157" s="11"/>
      <c r="F157" s="6">
        <v>114.2</v>
      </c>
      <c r="G157" s="12"/>
      <c r="H157" s="13">
        <f t="shared" si="1"/>
        <v>0</v>
      </c>
    </row>
    <row r="158" spans="1:10" ht="38.450000000000003" customHeight="1" x14ac:dyDescent="0.25">
      <c r="A158" s="19" t="s">
        <v>259</v>
      </c>
      <c r="B158" s="20"/>
      <c r="C158" s="20"/>
      <c r="D158" s="20"/>
      <c r="E158" s="20"/>
      <c r="F158" s="20"/>
      <c r="G158" s="20"/>
      <c r="H158" s="21"/>
    </row>
    <row r="159" spans="1:10" ht="38.450000000000003" customHeight="1" x14ac:dyDescent="0.25">
      <c r="A159" s="6">
        <v>133</v>
      </c>
      <c r="B159" s="11" t="s">
        <v>66</v>
      </c>
      <c r="C159" s="5" t="s">
        <v>260</v>
      </c>
      <c r="D159" s="6" t="s">
        <v>16</v>
      </c>
      <c r="E159" s="11"/>
      <c r="F159" s="6">
        <v>37.5</v>
      </c>
      <c r="G159" s="12"/>
      <c r="H159" s="13">
        <f t="shared" si="1"/>
        <v>0</v>
      </c>
    </row>
    <row r="160" spans="1:10" ht="38.450000000000003" customHeight="1" x14ac:dyDescent="0.25">
      <c r="A160" s="19" t="s">
        <v>261</v>
      </c>
      <c r="B160" s="20"/>
      <c r="C160" s="20"/>
      <c r="D160" s="20"/>
      <c r="E160" s="20"/>
      <c r="F160" s="20"/>
      <c r="G160" s="20"/>
      <c r="H160" s="21"/>
    </row>
    <row r="161" spans="1:8" ht="38.450000000000003" customHeight="1" x14ac:dyDescent="0.25">
      <c r="A161" s="6">
        <v>134</v>
      </c>
      <c r="B161" s="11" t="s">
        <v>70</v>
      </c>
      <c r="C161" s="5" t="s">
        <v>262</v>
      </c>
      <c r="D161" s="6" t="s">
        <v>6</v>
      </c>
      <c r="E161" s="11"/>
      <c r="F161" s="6">
        <v>0.09</v>
      </c>
      <c r="G161" s="12"/>
      <c r="H161" s="13">
        <f t="shared" si="1"/>
        <v>0</v>
      </c>
    </row>
    <row r="162" spans="1:8" ht="38.450000000000003" customHeight="1" x14ac:dyDescent="0.25">
      <c r="A162" s="19" t="s">
        <v>263</v>
      </c>
      <c r="B162" s="20" t="s">
        <v>71</v>
      </c>
      <c r="C162" s="20" t="s">
        <v>72</v>
      </c>
      <c r="D162" s="20" t="s">
        <v>10</v>
      </c>
      <c r="E162" s="20"/>
      <c r="F162" s="20">
        <v>94.1</v>
      </c>
      <c r="G162" s="20"/>
      <c r="H162" s="21">
        <f t="shared" si="1"/>
        <v>0</v>
      </c>
    </row>
    <row r="163" spans="1:8" ht="38.450000000000003" customHeight="1" x14ac:dyDescent="0.25">
      <c r="A163" s="6">
        <v>135</v>
      </c>
      <c r="B163" s="11"/>
      <c r="C163" s="5" t="s">
        <v>264</v>
      </c>
      <c r="D163" s="6" t="s">
        <v>16</v>
      </c>
      <c r="E163" s="11"/>
      <c r="F163" s="6">
        <v>138.6</v>
      </c>
      <c r="G163" s="12"/>
      <c r="H163" s="13">
        <f t="shared" si="1"/>
        <v>0</v>
      </c>
    </row>
    <row r="164" spans="1:8" ht="38.450000000000003" customHeight="1" x14ac:dyDescent="0.25">
      <c r="A164" s="6">
        <v>136</v>
      </c>
      <c r="B164" s="11"/>
      <c r="C164" s="5" t="s">
        <v>265</v>
      </c>
      <c r="D164" s="6" t="s">
        <v>73</v>
      </c>
      <c r="E164" s="11"/>
      <c r="F164" s="6">
        <v>1</v>
      </c>
      <c r="G164" s="12"/>
      <c r="H164" s="13">
        <f t="shared" si="1"/>
        <v>0</v>
      </c>
    </row>
    <row r="165" spans="1:8" ht="38.450000000000003" customHeight="1" x14ac:dyDescent="0.25">
      <c r="A165" s="24" t="s">
        <v>74</v>
      </c>
      <c r="B165" s="24"/>
      <c r="C165" s="24"/>
      <c r="D165" s="24"/>
      <c r="E165" s="24"/>
      <c r="F165" s="24"/>
      <c r="G165" s="24"/>
      <c r="H165" s="16"/>
    </row>
    <row r="166" spans="1:8" ht="38.450000000000003" customHeight="1" x14ac:dyDescent="0.25">
      <c r="A166" s="24" t="s">
        <v>75</v>
      </c>
      <c r="B166" s="24"/>
      <c r="C166" s="24"/>
      <c r="D166" s="24"/>
      <c r="E166" s="24"/>
      <c r="F166" s="24"/>
      <c r="G166" s="24"/>
      <c r="H166" s="16"/>
    </row>
    <row r="167" spans="1:8" ht="38.450000000000003" customHeight="1" x14ac:dyDescent="0.25">
      <c r="A167" s="24" t="s">
        <v>76</v>
      </c>
      <c r="B167" s="24"/>
      <c r="C167" s="24"/>
      <c r="D167" s="24"/>
      <c r="E167" s="24"/>
      <c r="F167" s="24"/>
      <c r="G167" s="24"/>
      <c r="H167" s="16"/>
    </row>
    <row r="169" spans="1:8" ht="83.25" customHeight="1" x14ac:dyDescent="0.25">
      <c r="A169" s="25" t="s">
        <v>268</v>
      </c>
      <c r="B169" s="25"/>
      <c r="C169" s="25"/>
      <c r="D169" s="25"/>
      <c r="E169" s="25"/>
      <c r="F169" s="25"/>
      <c r="G169" s="25"/>
      <c r="H169" s="25"/>
    </row>
    <row r="170" spans="1:8" ht="33.75" customHeight="1" x14ac:dyDescent="0.25">
      <c r="A170" s="25" t="s">
        <v>266</v>
      </c>
      <c r="B170" s="25"/>
      <c r="C170" s="25"/>
      <c r="D170" s="25"/>
      <c r="E170" s="25"/>
      <c r="F170" s="25"/>
      <c r="G170" s="25"/>
      <c r="H170" s="25"/>
    </row>
    <row r="171" spans="1:8" ht="33" customHeight="1" x14ac:dyDescent="0.25">
      <c r="A171" s="25" t="s">
        <v>269</v>
      </c>
      <c r="B171" s="25"/>
      <c r="C171" s="25"/>
      <c r="D171" s="25"/>
      <c r="E171" s="25"/>
      <c r="F171" s="25"/>
      <c r="G171" s="25"/>
      <c r="H171" s="25"/>
    </row>
    <row r="172" spans="1:8" ht="75" customHeight="1" x14ac:dyDescent="0.25">
      <c r="A172" s="23"/>
      <c r="B172" s="23"/>
      <c r="C172" s="23"/>
      <c r="D172" s="23"/>
      <c r="E172" s="23"/>
      <c r="F172" s="23"/>
      <c r="G172" s="23"/>
      <c r="H172" s="23"/>
    </row>
    <row r="173" spans="1:8" ht="112.15" customHeight="1" x14ac:dyDescent="0.25"/>
    <row r="174" spans="1:8" ht="112.15" customHeight="1" x14ac:dyDescent="0.25"/>
  </sheetData>
  <mergeCells count="32">
    <mergeCell ref="A7:H7"/>
    <mergeCell ref="A22:H22"/>
    <mergeCell ref="A26:H26"/>
    <mergeCell ref="A9:H9"/>
    <mergeCell ref="A172:H172"/>
    <mergeCell ref="A153:H153"/>
    <mergeCell ref="A155:H155"/>
    <mergeCell ref="A158:H158"/>
    <mergeCell ref="A160:H160"/>
    <mergeCell ref="A165:G165"/>
    <mergeCell ref="A166:G166"/>
    <mergeCell ref="A167:G167"/>
    <mergeCell ref="A169:H169"/>
    <mergeCell ref="A171:H171"/>
    <mergeCell ref="A162:H162"/>
    <mergeCell ref="A170:H170"/>
    <mergeCell ref="A3:H3"/>
    <mergeCell ref="E1:H1"/>
    <mergeCell ref="A149:H149"/>
    <mergeCell ref="A139:H139"/>
    <mergeCell ref="A147:H147"/>
    <mergeCell ref="A66:H66"/>
    <mergeCell ref="A84:H84"/>
    <mergeCell ref="A105:H105"/>
    <mergeCell ref="A110:H110"/>
    <mergeCell ref="A121:H121"/>
    <mergeCell ref="A131:H131"/>
    <mergeCell ref="A136:H136"/>
    <mergeCell ref="A117:H117"/>
    <mergeCell ref="A146:H146"/>
    <mergeCell ref="A45:H45"/>
    <mergeCell ref="A2:H2"/>
  </mergeCells>
  <printOptions horizontalCentered="1"/>
  <pageMargins left="0.23622047244094491" right="0.23622047244094491" top="0" bottom="0" header="0.31496062992125984" footer="0.31496062992125984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 (2)</vt:lpstr>
      <vt:lpstr>'Лист2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Данилова Виктория Анатольевна</dc:creator>
  <cp:lastModifiedBy>Александра Сергеевна Васильева</cp:lastModifiedBy>
  <cp:lastPrinted>2024-10-15T10:25:30Z</cp:lastPrinted>
  <dcterms:created xsi:type="dcterms:W3CDTF">2024-08-30T06:40:14Z</dcterms:created>
  <dcterms:modified xsi:type="dcterms:W3CDTF">2024-11-12T12:09:26Z</dcterms:modified>
</cp:coreProperties>
</file>